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1.xml" ContentType="application/vnd.openxmlformats-officedocument.spreadsheetml.worksheet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1106100_WalnutSt\TRANSP\dgn\SIGNALS\Signal Quantities 12-19-22\"/>
    </mc:Choice>
  </mc:AlternateContent>
  <bookViews>
    <workbookView xWindow="0" yWindow="0" windowWidth="13245" windowHeight="11070" tabRatio="852" firstSheet="7" activeTab="9"/>
  </bookViews>
  <sheets>
    <sheet name="Abb. &amp; Additional Material" sheetId="2" r:id="rId1"/>
    <sheet name="5c-14 AWG" sheetId="1" r:id="rId2"/>
    <sheet name="7c-14 AWG" sheetId="4" r:id="rId3"/>
    <sheet name="12c-14 AWG" sheetId="6" r:id="rId4"/>
    <sheet name="20c-14 AWG" sheetId="5" r:id="rId5"/>
    <sheet name="1c-#8 EGC, AWG" sheetId="7" r:id="rId6"/>
    <sheet name="2c-#6 AWG" sheetId="8" r:id="rId7"/>
    <sheet name="1c-12, EGC, AWG" sheetId="9" r:id="rId8"/>
    <sheet name="Elect. Conduit Lum" sheetId="10" r:id="rId9"/>
    <sheet name="Video Cable" sheetId="11" r:id="rId10"/>
    <sheet name="Antenna Cable" sheetId="12" r:id="rId11"/>
    <sheet name="3&quot; NMC" sheetId="13" r:id="rId12"/>
    <sheet name="2&quot; NMC" sheetId="14" r:id="rId13"/>
    <sheet name="2&quot; G.S. CONDUIT" sheetId="15" r:id="rId14"/>
    <sheet name="Sheet3" sheetId="3" r:id="rId15"/>
  </sheets>
  <calcPr calcId="162913"/>
</workbook>
</file>

<file path=xl/calcChain.xml><?xml version="1.0" encoding="utf-8"?>
<calcChain xmlns="http://schemas.openxmlformats.org/spreadsheetml/2006/main">
  <c r="J6" i="11" l="1"/>
  <c r="J7" i="11"/>
  <c r="J8" i="11"/>
  <c r="J9" i="11"/>
  <c r="J10" i="11"/>
  <c r="J11" i="11"/>
  <c r="J12" i="11"/>
  <c r="J13" i="11"/>
  <c r="J14" i="11"/>
  <c r="J15" i="11"/>
  <c r="J16" i="11"/>
  <c r="J17" i="11"/>
  <c r="J18" i="11"/>
  <c r="J43" i="11"/>
  <c r="J44" i="11"/>
  <c r="J45" i="11"/>
  <c r="J46" i="11"/>
  <c r="F13" i="13" l="1"/>
  <c r="F10" i="13"/>
  <c r="F9" i="13"/>
  <c r="I10" i="10"/>
  <c r="I8" i="10"/>
  <c r="F10" i="7"/>
  <c r="F8" i="7"/>
  <c r="I38" i="1"/>
  <c r="I37" i="1"/>
  <c r="I35" i="1"/>
  <c r="I34" i="1"/>
  <c r="I15" i="1"/>
  <c r="I16" i="1"/>
  <c r="I7" i="1"/>
  <c r="F17" i="13" l="1"/>
  <c r="F14" i="13"/>
  <c r="F8" i="13"/>
  <c r="F9" i="5"/>
  <c r="F21" i="7"/>
  <c r="F22" i="7"/>
  <c r="I19" i="1"/>
  <c r="I21" i="1"/>
  <c r="I20" i="1"/>
  <c r="I17" i="1"/>
  <c r="I13" i="1"/>
  <c r="I14" i="1"/>
  <c r="I10" i="1"/>
  <c r="I11" i="1"/>
  <c r="I8" i="1"/>
  <c r="I9" i="1"/>
  <c r="I14" i="10" l="1"/>
  <c r="F12" i="7"/>
  <c r="I31" i="1"/>
  <c r="F8" i="6"/>
  <c r="I6" i="4"/>
  <c r="I7" i="4"/>
  <c r="I28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F7" i="6"/>
  <c r="F6" i="6"/>
  <c r="I16" i="10" l="1"/>
  <c r="I15" i="10"/>
  <c r="I13" i="10"/>
  <c r="I12" i="10"/>
  <c r="I11" i="10"/>
  <c r="I9" i="10"/>
  <c r="I6" i="10"/>
  <c r="I7" i="10"/>
  <c r="I32" i="10"/>
  <c r="I29" i="1"/>
  <c r="I27" i="4"/>
  <c r="I25" i="4"/>
  <c r="I18" i="1"/>
  <c r="I12" i="1" l="1"/>
  <c r="I6" i="1"/>
  <c r="I39" i="1"/>
  <c r="F23" i="7"/>
  <c r="F15" i="13"/>
  <c r="F16" i="13"/>
  <c r="F11" i="13"/>
  <c r="F8" i="14"/>
  <c r="E7" i="9"/>
  <c r="F24" i="7" l="1"/>
  <c r="F20" i="7"/>
  <c r="F19" i="7"/>
  <c r="F13" i="7"/>
  <c r="F11" i="7"/>
  <c r="F9" i="7"/>
  <c r="F18" i="13" l="1"/>
  <c r="F18" i="7" l="1"/>
  <c r="F7" i="7"/>
  <c r="J31" i="11"/>
  <c r="J29" i="11"/>
  <c r="J27" i="11"/>
  <c r="J25" i="11"/>
  <c r="J23" i="11"/>
  <c r="J21" i="11"/>
  <c r="J24" i="11"/>
  <c r="J22" i="11"/>
  <c r="J20" i="11"/>
  <c r="J19" i="11"/>
  <c r="J34" i="11"/>
  <c r="J33" i="11"/>
  <c r="J32" i="11"/>
  <c r="J30" i="11"/>
  <c r="J28" i="11"/>
  <c r="J26" i="11"/>
  <c r="J37" i="11"/>
  <c r="J36" i="11"/>
  <c r="I18" i="10"/>
  <c r="I17" i="10"/>
  <c r="I23" i="10"/>
  <c r="I22" i="10"/>
  <c r="I21" i="10"/>
  <c r="I20" i="10"/>
  <c r="I19" i="10"/>
  <c r="I26" i="10"/>
  <c r="I25" i="10"/>
  <c r="I24" i="10"/>
  <c r="I28" i="10"/>
  <c r="I27" i="10"/>
  <c r="E8" i="9"/>
  <c r="E9" i="9"/>
  <c r="E6" i="9"/>
  <c r="I26" i="4"/>
  <c r="I29" i="4" s="1"/>
  <c r="I32" i="4" s="1"/>
  <c r="I32" i="1"/>
  <c r="I30" i="1"/>
  <c r="I28" i="1"/>
  <c r="I27" i="1"/>
  <c r="I36" i="1"/>
  <c r="I33" i="1"/>
  <c r="F12" i="13" l="1"/>
  <c r="F9" i="14"/>
  <c r="F7" i="14"/>
  <c r="F10" i="14"/>
  <c r="F6" i="15" l="1"/>
  <c r="F7" i="15" s="1"/>
  <c r="F9" i="15" s="1"/>
  <c r="F6" i="14"/>
  <c r="F11" i="14" s="1"/>
  <c r="F14" i="14" s="1"/>
  <c r="F7" i="13"/>
  <c r="F6" i="13"/>
  <c r="H7" i="12"/>
  <c r="H8" i="12"/>
  <c r="H6" i="12"/>
  <c r="J35" i="11"/>
  <c r="J42" i="11"/>
  <c r="J41" i="11"/>
  <c r="J40" i="11"/>
  <c r="J39" i="11"/>
  <c r="J38" i="11"/>
  <c r="I34" i="10"/>
  <c r="I33" i="10"/>
  <c r="I31" i="10"/>
  <c r="I30" i="10"/>
  <c r="I29" i="10"/>
  <c r="E13" i="9"/>
  <c r="F7" i="8"/>
  <c r="F6" i="8"/>
  <c r="F26" i="7"/>
  <c r="F25" i="7"/>
  <c r="F6" i="7"/>
  <c r="H9" i="12" l="1"/>
  <c r="H11" i="12" s="1"/>
  <c r="J47" i="11"/>
  <c r="J50" i="11" s="1"/>
  <c r="F8" i="8"/>
  <c r="F10" i="8" s="1"/>
  <c r="F27" i="13"/>
  <c r="F30" i="13" s="1"/>
  <c r="I35" i="10"/>
  <c r="I38" i="10" s="1"/>
  <c r="F27" i="7"/>
  <c r="F30" i="7" s="1"/>
  <c r="F9" i="6"/>
  <c r="F12" i="6" s="1"/>
  <c r="F22" i="5"/>
  <c r="F7" i="5"/>
  <c r="F6" i="5"/>
  <c r="I40" i="1"/>
  <c r="I41" i="1" l="1"/>
  <c r="I44" i="1" s="1"/>
  <c r="F23" i="5"/>
  <c r="F26" i="5" s="1"/>
</calcChain>
</file>

<file path=xl/sharedStrings.xml><?xml version="1.0" encoding="utf-8"?>
<sst xmlns="http://schemas.openxmlformats.org/spreadsheetml/2006/main" count="440" uniqueCount="181">
  <si>
    <t>5c/14 A.W.G.</t>
  </si>
  <si>
    <t>P.H.</t>
  </si>
  <si>
    <t>S.H. - P</t>
  </si>
  <si>
    <t>+ @ S.H.</t>
  </si>
  <si>
    <t>+ @ P.B.</t>
  </si>
  <si>
    <t>CON. L.</t>
  </si>
  <si>
    <t>+ @ CONT.</t>
  </si>
  <si>
    <t>TOTAL</t>
  </si>
  <si>
    <t>PUSH BUTTON TO POLE BASE</t>
  </si>
  <si>
    <t>+ @ P.F.</t>
  </si>
  <si>
    <t>POLE BASE TO PB (E&amp;F)</t>
  </si>
  <si>
    <t>PB (E&amp;F TO PB (D)</t>
  </si>
  <si>
    <t>PB (D) TO PB (D/C)</t>
  </si>
  <si>
    <t>PB (D/C) TO PB ( C)</t>
  </si>
  <si>
    <t>PB ( C) TO PB (ANT.)</t>
  </si>
  <si>
    <t>PB (ANT.) TO CONTROLLER</t>
  </si>
  <si>
    <t>SUB TOTAL</t>
  </si>
  <si>
    <t>S. H. #5 TO POLE BASE</t>
  </si>
  <si>
    <t>PED HEAD #22 TO POLE BASE</t>
  </si>
  <si>
    <t>7c/14 A.W.G.</t>
  </si>
  <si>
    <t>TOTAL 5c/14 A.W.G. =</t>
  </si>
  <si>
    <t>TOTAL 7c/14 A.W.G. =</t>
  </si>
  <si>
    <t>TOTAL 20c/14 A.W.G. =</t>
  </si>
  <si>
    <t>TOTAL 12c/14 A.W.G. =</t>
  </si>
  <si>
    <t>12c/14 A.W.G.</t>
  </si>
  <si>
    <t>20c/14 A.W.G.</t>
  </si>
  <si>
    <t>1c/#8 E.G.C., A.W.G.</t>
  </si>
  <si>
    <t>SERVICE POINT TO CONTROLLER</t>
  </si>
  <si>
    <t>SERVICE POINT TO PB(SP)</t>
  </si>
  <si>
    <t>TOTAL 1c/#8 E.G.C., A.W.G. =</t>
  </si>
  <si>
    <t>2c/#6 A.W.G.</t>
  </si>
  <si>
    <t>TOTAL 2c/#6 A.W.G. =</t>
  </si>
  <si>
    <t>TOTAL 1c/#12 E.G.C., A.W.G. =</t>
  </si>
  <si>
    <t>1c/#12 E.G.C., A.W.G.</t>
  </si>
  <si>
    <t xml:space="preserve">LUM. ARM </t>
  </si>
  <si>
    <t>+ @ LUM</t>
  </si>
  <si>
    <t>LUMINAIRE TO POLE BASE</t>
  </si>
  <si>
    <t>ELECTICAL CONDUCTORS FOR LUMINAIRES</t>
  </si>
  <si>
    <t>TOTAL ELECTICAL CONDUCTORS FOR LUMINAIRES =</t>
  </si>
  <si>
    <t>TOTAL VIDEO CABLE =</t>
  </si>
  <si>
    <t>VIDEO CABLE</t>
  </si>
  <si>
    <t>V.C. - P</t>
  </si>
  <si>
    <t>+ @ V.C.</t>
  </si>
  <si>
    <t>TUBE LEN.</t>
  </si>
  <si>
    <t>VIDEO CAM. #2 TO POLE BASE</t>
  </si>
  <si>
    <t>TOTAL ANTENNA CABLE =</t>
  </si>
  <si>
    <t>ANTENNA CABLE</t>
  </si>
  <si>
    <t>+ @ ANT.</t>
  </si>
  <si>
    <t>TOTAL 3" NMC =</t>
  </si>
  <si>
    <t>3" NMC</t>
  </si>
  <si>
    <t>TOTAL 2" NMC =</t>
  </si>
  <si>
    <t>2" NMC</t>
  </si>
  <si>
    <t>2" G.S. CONDUIT</t>
  </si>
  <si>
    <t>TOTAL 2" G.S. CONDUIT =</t>
  </si>
  <si>
    <t>S.H.</t>
  </si>
  <si>
    <t>=</t>
  </si>
  <si>
    <t>Signal Head</t>
  </si>
  <si>
    <t>P</t>
  </si>
  <si>
    <t>Pole</t>
  </si>
  <si>
    <t xml:space="preserve">P.H. </t>
  </si>
  <si>
    <t>Pole Height</t>
  </si>
  <si>
    <t>P.F.</t>
  </si>
  <si>
    <t>Pole Foundation</t>
  </si>
  <si>
    <t>P.B.</t>
  </si>
  <si>
    <t xml:space="preserve">Pull Box </t>
  </si>
  <si>
    <t>CONT.</t>
  </si>
  <si>
    <t>+</t>
  </si>
  <si>
    <t>Additional Material</t>
  </si>
  <si>
    <t>Description Examples</t>
  </si>
  <si>
    <t>Abbreviations</t>
  </si>
  <si>
    <t>Conduit Length</t>
  </si>
  <si>
    <t>LUM. ARM</t>
  </si>
  <si>
    <t>Luminaire Arm Length</t>
  </si>
  <si>
    <t>LUM.</t>
  </si>
  <si>
    <t>Luminaire Head</t>
  </si>
  <si>
    <t>V.C.</t>
  </si>
  <si>
    <t>Video Camera</t>
  </si>
  <si>
    <t>Tube Length</t>
  </si>
  <si>
    <t>ANT.</t>
  </si>
  <si>
    <t>Antenna</t>
  </si>
  <si>
    <t xml:space="preserve">Additional material </t>
  </si>
  <si>
    <t>3-Section Head</t>
  </si>
  <si>
    <t>4-Section Head</t>
  </si>
  <si>
    <t>5-Section Head</t>
  </si>
  <si>
    <t>Dog House Head</t>
  </si>
  <si>
    <t>Hybrid Beacon Head</t>
  </si>
  <si>
    <t>Emergency Head</t>
  </si>
  <si>
    <t>Pedestrian Head</t>
  </si>
  <si>
    <t>Pole Base</t>
  </si>
  <si>
    <t>Controller Cabinet</t>
  </si>
  <si>
    <t>Feet</t>
  </si>
  <si>
    <t>1 - 5c</t>
  </si>
  <si>
    <t>1 - 12c</t>
  </si>
  <si>
    <t>1 - 20c</t>
  </si>
  <si>
    <t>E.C. for Luminaires</t>
  </si>
  <si>
    <t>Video Cable</t>
  </si>
  <si>
    <t>Antenna Cable</t>
  </si>
  <si>
    <t>N.M.C.</t>
  </si>
  <si>
    <t>S.P.</t>
  </si>
  <si>
    <t xml:space="preserve">S.P. </t>
  </si>
  <si>
    <t>Service Point</t>
  </si>
  <si>
    <t>Pole Base (Push Button Pole)</t>
  </si>
  <si>
    <t>On Signal Pole</t>
  </si>
  <si>
    <t>Push Button Height</t>
  </si>
  <si>
    <t>Pedestrain Head Height</t>
  </si>
  <si>
    <t>Supplement Signal Head</t>
  </si>
  <si>
    <t>Pedestrain Push Button Pole</t>
  </si>
  <si>
    <t>If Video Camera is on the luminaire arm</t>
  </si>
  <si>
    <t>Length of the luminaire arm plus 23" tube length plus additional material for video camera</t>
  </si>
  <si>
    <t>If Video Camera is on the end of the mast arm</t>
  </si>
  <si>
    <t>If Video Camera is between two signal heads</t>
  </si>
  <si>
    <t>Length from pole to the signal head futherest away from pole plus tube length plus additional material for video camera</t>
  </si>
  <si>
    <t>Length of the mast arm plus tube length plus additional material for video camera</t>
  </si>
  <si>
    <t>For 1c/#8 E.G.C., A.W.G (pole to pull box)</t>
  </si>
  <si>
    <t>Length of Conduit is double from pole base to pull box</t>
  </si>
  <si>
    <t>Pull Box</t>
  </si>
  <si>
    <t>Tube Lengths</t>
  </si>
  <si>
    <t xml:space="preserve">23 inch </t>
  </si>
  <si>
    <t>37 inch</t>
  </si>
  <si>
    <t>46 inch</t>
  </si>
  <si>
    <t>58 inch</t>
  </si>
  <si>
    <t>74 inch</t>
  </si>
  <si>
    <t>POLE X TO CONTROLLER</t>
  </si>
  <si>
    <t>COPY TABLE AND INSERT COPIED CELLS, THEN SUM ALL SUB TOTALS TOTAL QUANTITY</t>
  </si>
  <si>
    <t>POLE X TO CONTROLLER/PULL BOX</t>
  </si>
  <si>
    <t>DESCRIPTION</t>
  </si>
  <si>
    <t>POLE X TO POLE BASE</t>
  </si>
  <si>
    <t>ANTENNA TO CONTROLLER</t>
  </si>
  <si>
    <t>SERVICE POINT/POLE X TO CONTROLLER/PULL BOX (X)</t>
  </si>
  <si>
    <t>Pole Base (Signal Pole/10'-15' Ped Pole)</t>
  </si>
  <si>
    <t>PB1 TO CONTROLLER</t>
  </si>
  <si>
    <t>PB4 - PB3</t>
  </si>
  <si>
    <t>PB3 - PB2</t>
  </si>
  <si>
    <t xml:space="preserve">A </t>
  </si>
  <si>
    <t>A</t>
  </si>
  <si>
    <t>B</t>
  </si>
  <si>
    <t>S.P. - PB1</t>
  </si>
  <si>
    <t>PB1 - CONTROLLER</t>
  </si>
  <si>
    <t>SERVICE TO PB1</t>
  </si>
  <si>
    <t>CONTROLLER - PB8</t>
  </si>
  <si>
    <t>PB8 - A</t>
  </si>
  <si>
    <t>C - PB3</t>
  </si>
  <si>
    <t>B - PB2</t>
  </si>
  <si>
    <t>A-1</t>
  </si>
  <si>
    <t xml:space="preserve">PB2 - CONTROLLER </t>
  </si>
  <si>
    <t>PB2 - CONTROLLER</t>
  </si>
  <si>
    <t>A-2</t>
  </si>
  <si>
    <t>A-3</t>
  </si>
  <si>
    <t>B-4</t>
  </si>
  <si>
    <t>B-5</t>
  </si>
  <si>
    <t>C-6</t>
  </si>
  <si>
    <t>C-7</t>
  </si>
  <si>
    <t>B-9</t>
  </si>
  <si>
    <t>PB5 - CONTROLLER</t>
  </si>
  <si>
    <t>A - V1</t>
  </si>
  <si>
    <t>B - V6</t>
  </si>
  <si>
    <t>C- V5</t>
  </si>
  <si>
    <t>B- PB2</t>
  </si>
  <si>
    <t>PB2-CONTROLLER</t>
  </si>
  <si>
    <t>F</t>
  </si>
  <si>
    <t>F- V2</t>
  </si>
  <si>
    <t>B - V3</t>
  </si>
  <si>
    <t>F - PB6</t>
  </si>
  <si>
    <t>PB6 - PB5</t>
  </si>
  <si>
    <t>E - PB5</t>
  </si>
  <si>
    <t>D - PB4</t>
  </si>
  <si>
    <t>F-8</t>
  </si>
  <si>
    <t>D-10</t>
  </si>
  <si>
    <t>E-11</t>
  </si>
  <si>
    <t>A - PB7</t>
  </si>
  <si>
    <t>PB7-CONTROLLER</t>
  </si>
  <si>
    <t>D- PB4</t>
  </si>
  <si>
    <t>E- PB5</t>
  </si>
  <si>
    <t>PB6- PB5</t>
  </si>
  <si>
    <t>F- PB6</t>
  </si>
  <si>
    <t>PB5- PB3</t>
  </si>
  <si>
    <t>PB5 - PB3</t>
  </si>
  <si>
    <t xml:space="preserve">PB5 - PB3 </t>
  </si>
  <si>
    <t>PB7 - CONTROLLER</t>
  </si>
  <si>
    <t xml:space="preserve">PB7 - CONTROLLER </t>
  </si>
  <si>
    <t>E - PB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</si>
</sst>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quotePrefix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1" xfId="0" quotePrefix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6" xfId="0" applyFont="1" applyBorder="1" applyAlignment="1">
      <alignment horizontal="justify" wrapText="1"/>
    </xf>
    <xf numFmtId="0" fontId="1" fillId="0" borderId="5" xfId="0" applyFont="1" applyBorder="1" applyAlignment="1">
      <alignment horizontal="justify" wrapText="1"/>
    </xf>
    <xf numFmtId="0" fontId="1" fillId="0" borderId="7" xfId="0" applyFont="1" applyBorder="1" applyAlignment="1">
      <alignment horizontal="justify" wrapText="1"/>
    </xf>
    <xf numFmtId="0" fontId="1" fillId="0" borderId="8" xfId="0" applyFont="1" applyBorder="1" applyAlignment="1">
      <alignment horizontal="justify" wrapText="1"/>
    </xf>
    <xf numFmtId="0" fontId="1" fillId="0" borderId="9" xfId="0" applyFont="1" applyBorder="1" applyAlignment="1">
      <alignment horizontal="justify" wrapText="1"/>
    </xf>
    <xf numFmtId="0" fontId="1" fillId="0" borderId="10" xfId="0" applyFont="1" applyBorder="1" applyAlignment="1">
      <alignment horizontal="justify" wrapText="1"/>
    </xf>
    <xf numFmtId="0" fontId="1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1" fillId="0" borderId="9" xfId="0" applyFont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right"/>
    </xf>
    <xf numFmtId="0" fontId="2" fillId="2" borderId="4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33"/>
  <sheetViews>
    <sheetView topLeftCell="G1" workbookViewId="0">
      <selection activeCell="G5" sqref="G5"/>
    </sheetView>
  </sheetViews>
  <sheetFormatPr defaultRowHeight="14.25" x14ac:dyDescent="0.2"/>
  <cols>
    <col min="1" max="1" width="11.7109375" style="11" bestFit="1" customWidth="1"/>
    <col min="2" max="2" width="9.140625" style="11"/>
    <col min="3" max="3" width="21.85546875" style="11" bestFit="1" customWidth="1"/>
    <col min="4" max="4" width="9.140625" style="11"/>
    <col min="5" max="5" width="32.5703125" style="11" bestFit="1" customWidth="1"/>
    <col min="6" max="6" width="9.140625" style="11"/>
    <col min="7" max="7" width="20.28515625" style="11" bestFit="1" customWidth="1"/>
    <col min="8" max="8" width="9.140625" style="1"/>
    <col min="9" max="11" width="9.140625" style="11"/>
    <col min="12" max="12" width="24.28515625" style="11" bestFit="1" customWidth="1"/>
    <col min="13" max="16384" width="9.140625" style="11"/>
  </cols>
  <sheetData>
    <row r="3" spans="1:15" ht="15" x14ac:dyDescent="0.25">
      <c r="A3" s="27" t="s">
        <v>69</v>
      </c>
      <c r="B3" s="27"/>
      <c r="C3" s="27"/>
      <c r="E3" s="8" t="s">
        <v>68</v>
      </c>
      <c r="G3" s="27" t="s">
        <v>80</v>
      </c>
      <c r="H3" s="27"/>
      <c r="I3" s="27"/>
      <c r="J3" s="27"/>
      <c r="L3" s="27" t="s">
        <v>102</v>
      </c>
      <c r="M3" s="27"/>
      <c r="N3" s="27"/>
      <c r="O3" s="27"/>
    </row>
    <row r="4" spans="1:15" x14ac:dyDescent="0.2">
      <c r="A4" s="2" t="s">
        <v>54</v>
      </c>
      <c r="B4" s="12" t="s">
        <v>55</v>
      </c>
      <c r="C4" s="13" t="s">
        <v>56</v>
      </c>
      <c r="E4" s="2" t="s">
        <v>17</v>
      </c>
      <c r="G4" s="14" t="s">
        <v>81</v>
      </c>
      <c r="H4" s="12" t="s">
        <v>55</v>
      </c>
      <c r="I4" s="2">
        <v>8</v>
      </c>
      <c r="J4" s="14" t="s">
        <v>90</v>
      </c>
      <c r="L4" s="14" t="s">
        <v>104</v>
      </c>
      <c r="M4" s="12" t="s">
        <v>55</v>
      </c>
      <c r="N4" s="2">
        <v>8</v>
      </c>
      <c r="O4" s="14" t="s">
        <v>90</v>
      </c>
    </row>
    <row r="5" spans="1:15" x14ac:dyDescent="0.2">
      <c r="A5" s="2" t="s">
        <v>57</v>
      </c>
      <c r="B5" s="12" t="s">
        <v>55</v>
      </c>
      <c r="C5" s="13" t="s">
        <v>58</v>
      </c>
      <c r="E5" s="2" t="s">
        <v>18</v>
      </c>
      <c r="G5" s="14" t="s">
        <v>82</v>
      </c>
      <c r="H5" s="12" t="s">
        <v>55</v>
      </c>
      <c r="I5" s="2">
        <v>10</v>
      </c>
      <c r="J5" s="14" t="s">
        <v>90</v>
      </c>
      <c r="L5" s="14" t="s">
        <v>103</v>
      </c>
      <c r="M5" s="12" t="s">
        <v>55</v>
      </c>
      <c r="N5" s="2">
        <v>4</v>
      </c>
      <c r="O5" s="14" t="s">
        <v>90</v>
      </c>
    </row>
    <row r="6" spans="1:15" x14ac:dyDescent="0.2">
      <c r="A6" s="2" t="s">
        <v>59</v>
      </c>
      <c r="B6" s="12" t="s">
        <v>55</v>
      </c>
      <c r="C6" s="13" t="s">
        <v>60</v>
      </c>
      <c r="E6" s="2" t="s">
        <v>10</v>
      </c>
      <c r="G6" s="14" t="s">
        <v>83</v>
      </c>
      <c r="H6" s="12" t="s">
        <v>55</v>
      </c>
      <c r="I6" s="2">
        <v>13</v>
      </c>
      <c r="J6" s="14" t="s">
        <v>90</v>
      </c>
      <c r="L6" s="14" t="s">
        <v>105</v>
      </c>
      <c r="M6" s="12" t="s">
        <v>55</v>
      </c>
      <c r="N6" s="2">
        <v>10</v>
      </c>
      <c r="O6" s="14" t="s">
        <v>90</v>
      </c>
    </row>
    <row r="7" spans="1:15" x14ac:dyDescent="0.2">
      <c r="A7" s="2" t="s">
        <v>61</v>
      </c>
      <c r="B7" s="12" t="s">
        <v>55</v>
      </c>
      <c r="C7" s="13" t="s">
        <v>62</v>
      </c>
      <c r="E7" s="2" t="s">
        <v>11</v>
      </c>
      <c r="G7" s="14" t="s">
        <v>84</v>
      </c>
      <c r="H7" s="12" t="s">
        <v>55</v>
      </c>
      <c r="I7" s="2">
        <v>10</v>
      </c>
      <c r="J7" s="14" t="s">
        <v>90</v>
      </c>
    </row>
    <row r="8" spans="1:15" ht="15" x14ac:dyDescent="0.25">
      <c r="A8" s="2" t="s">
        <v>63</v>
      </c>
      <c r="B8" s="12" t="s">
        <v>55</v>
      </c>
      <c r="C8" s="13" t="s">
        <v>64</v>
      </c>
      <c r="E8" s="2" t="s">
        <v>12</v>
      </c>
      <c r="G8" s="14" t="s">
        <v>85</v>
      </c>
      <c r="H8" s="12" t="s">
        <v>55</v>
      </c>
      <c r="I8" s="2">
        <v>6</v>
      </c>
      <c r="J8" s="14" t="s">
        <v>90</v>
      </c>
      <c r="L8" s="27" t="s">
        <v>106</v>
      </c>
      <c r="M8" s="27"/>
      <c r="N8" s="27"/>
      <c r="O8" s="27"/>
    </row>
    <row r="9" spans="1:15" x14ac:dyDescent="0.2">
      <c r="A9" s="2" t="s">
        <v>65</v>
      </c>
      <c r="B9" s="12" t="s">
        <v>55</v>
      </c>
      <c r="C9" s="13" t="s">
        <v>89</v>
      </c>
      <c r="E9" s="2" t="s">
        <v>13</v>
      </c>
      <c r="G9" s="14" t="s">
        <v>86</v>
      </c>
      <c r="H9" s="12" t="s">
        <v>55</v>
      </c>
      <c r="I9" s="2">
        <v>6</v>
      </c>
      <c r="J9" s="14" t="s">
        <v>90</v>
      </c>
      <c r="L9" s="14" t="s">
        <v>103</v>
      </c>
      <c r="M9" s="12" t="s">
        <v>55</v>
      </c>
      <c r="N9" s="2">
        <v>4</v>
      </c>
      <c r="O9" s="14" t="s">
        <v>90</v>
      </c>
    </row>
    <row r="10" spans="1:15" x14ac:dyDescent="0.2">
      <c r="A10" s="12" t="s">
        <v>66</v>
      </c>
      <c r="B10" s="12" t="s">
        <v>55</v>
      </c>
      <c r="C10" s="13" t="s">
        <v>67</v>
      </c>
      <c r="E10" s="2" t="s">
        <v>14</v>
      </c>
      <c r="G10" s="14" t="s">
        <v>87</v>
      </c>
      <c r="H10" s="12" t="s">
        <v>55</v>
      </c>
      <c r="I10" s="2">
        <v>3</v>
      </c>
      <c r="J10" s="14" t="s">
        <v>90</v>
      </c>
    </row>
    <row r="11" spans="1:15" ht="15" x14ac:dyDescent="0.25">
      <c r="A11" s="2" t="s">
        <v>5</v>
      </c>
      <c r="B11" s="12" t="s">
        <v>55</v>
      </c>
      <c r="C11" s="14" t="s">
        <v>70</v>
      </c>
      <c r="E11" s="2" t="s">
        <v>15</v>
      </c>
      <c r="G11" s="36" t="s">
        <v>129</v>
      </c>
      <c r="H11" s="36"/>
      <c r="I11" s="36"/>
      <c r="J11" s="36"/>
      <c r="L11" s="27" t="s">
        <v>107</v>
      </c>
      <c r="M11" s="27"/>
      <c r="N11" s="27"/>
      <c r="O11" s="27"/>
    </row>
    <row r="12" spans="1:15" x14ac:dyDescent="0.2">
      <c r="A12" s="2" t="s">
        <v>71</v>
      </c>
      <c r="B12" s="12" t="s">
        <v>55</v>
      </c>
      <c r="C12" s="14" t="s">
        <v>72</v>
      </c>
      <c r="E12" s="2" t="s">
        <v>8</v>
      </c>
      <c r="G12" s="15" t="s">
        <v>91</v>
      </c>
      <c r="H12" s="12" t="s">
        <v>55</v>
      </c>
      <c r="I12" s="2">
        <v>6</v>
      </c>
      <c r="J12" s="14" t="s">
        <v>90</v>
      </c>
      <c r="L12" s="28" t="s">
        <v>108</v>
      </c>
      <c r="M12" s="29"/>
      <c r="N12" s="29"/>
      <c r="O12" s="30"/>
    </row>
    <row r="13" spans="1:15" x14ac:dyDescent="0.2">
      <c r="A13" s="2" t="s">
        <v>73</v>
      </c>
      <c r="B13" s="12" t="s">
        <v>55</v>
      </c>
      <c r="C13" s="14" t="s">
        <v>74</v>
      </c>
      <c r="E13" s="2" t="s">
        <v>10</v>
      </c>
      <c r="G13" s="15" t="s">
        <v>92</v>
      </c>
      <c r="H13" s="12" t="s">
        <v>55</v>
      </c>
      <c r="I13" s="2">
        <v>6</v>
      </c>
      <c r="J13" s="14" t="s">
        <v>90</v>
      </c>
      <c r="L13" s="31"/>
      <c r="M13" s="32"/>
      <c r="N13" s="32"/>
      <c r="O13" s="33"/>
    </row>
    <row r="14" spans="1:15" x14ac:dyDescent="0.2">
      <c r="A14" s="2" t="s">
        <v>75</v>
      </c>
      <c r="B14" s="12" t="s">
        <v>55</v>
      </c>
      <c r="C14" s="14" t="s">
        <v>76</v>
      </c>
      <c r="E14" s="2" t="s">
        <v>11</v>
      </c>
      <c r="G14" s="15" t="s">
        <v>93</v>
      </c>
      <c r="H14" s="12" t="s">
        <v>55</v>
      </c>
      <c r="I14" s="2">
        <v>6</v>
      </c>
      <c r="J14" s="14" t="s">
        <v>90</v>
      </c>
    </row>
    <row r="15" spans="1:15" ht="15" x14ac:dyDescent="0.25">
      <c r="A15" s="14" t="s">
        <v>43</v>
      </c>
      <c r="B15" s="12" t="s">
        <v>55</v>
      </c>
      <c r="C15" s="14" t="s">
        <v>77</v>
      </c>
      <c r="E15" s="2" t="s">
        <v>12</v>
      </c>
      <c r="G15" s="15" t="s">
        <v>94</v>
      </c>
      <c r="H15" s="12" t="s">
        <v>55</v>
      </c>
      <c r="I15" s="2">
        <v>6</v>
      </c>
      <c r="J15" s="14" t="s">
        <v>90</v>
      </c>
      <c r="L15" s="27" t="s">
        <v>109</v>
      </c>
      <c r="M15" s="27"/>
      <c r="N15" s="27"/>
      <c r="O15" s="27"/>
    </row>
    <row r="16" spans="1:15" x14ac:dyDescent="0.2">
      <c r="A16" s="2" t="s">
        <v>78</v>
      </c>
      <c r="B16" s="12" t="s">
        <v>55</v>
      </c>
      <c r="C16" s="13" t="s">
        <v>79</v>
      </c>
      <c r="E16" s="2" t="s">
        <v>13</v>
      </c>
      <c r="G16" s="15" t="s">
        <v>95</v>
      </c>
      <c r="H16" s="12" t="s">
        <v>55</v>
      </c>
      <c r="I16" s="2">
        <v>6</v>
      </c>
      <c r="J16" s="14" t="s">
        <v>90</v>
      </c>
      <c r="L16" s="28" t="s">
        <v>112</v>
      </c>
      <c r="M16" s="29"/>
      <c r="N16" s="29"/>
      <c r="O16" s="30"/>
    </row>
    <row r="17" spans="1:15" x14ac:dyDescent="0.2">
      <c r="A17" s="2" t="s">
        <v>99</v>
      </c>
      <c r="B17" s="12" t="s">
        <v>55</v>
      </c>
      <c r="C17" s="14" t="s">
        <v>100</v>
      </c>
      <c r="E17" s="2" t="s">
        <v>14</v>
      </c>
      <c r="G17" s="15" t="s">
        <v>96</v>
      </c>
      <c r="H17" s="12" t="s">
        <v>55</v>
      </c>
      <c r="I17" s="2">
        <v>6</v>
      </c>
      <c r="J17" s="14" t="s">
        <v>90</v>
      </c>
      <c r="L17" s="31"/>
      <c r="M17" s="32"/>
      <c r="N17" s="32"/>
      <c r="O17" s="33"/>
    </row>
    <row r="18" spans="1:15" x14ac:dyDescent="0.2">
      <c r="E18" s="2" t="s">
        <v>15</v>
      </c>
      <c r="G18" s="15" t="s">
        <v>97</v>
      </c>
      <c r="H18" s="12" t="s">
        <v>55</v>
      </c>
      <c r="I18" s="2">
        <v>6</v>
      </c>
      <c r="J18" s="14" t="s">
        <v>90</v>
      </c>
    </row>
    <row r="19" spans="1:15" ht="15" x14ac:dyDescent="0.25">
      <c r="E19" s="2" t="s">
        <v>36</v>
      </c>
      <c r="G19" s="36" t="s">
        <v>101</v>
      </c>
      <c r="H19" s="36"/>
      <c r="I19" s="36"/>
      <c r="J19" s="36"/>
      <c r="L19" s="27" t="s">
        <v>110</v>
      </c>
      <c r="M19" s="27"/>
      <c r="N19" s="27"/>
      <c r="O19" s="27"/>
    </row>
    <row r="20" spans="1:15" ht="14.25" customHeight="1" x14ac:dyDescent="0.2">
      <c r="E20" s="2" t="s">
        <v>44</v>
      </c>
      <c r="G20" s="15" t="s">
        <v>91</v>
      </c>
      <c r="H20" s="12" t="s">
        <v>55</v>
      </c>
      <c r="I20" s="2">
        <v>2</v>
      </c>
      <c r="J20" s="14" t="s">
        <v>90</v>
      </c>
      <c r="L20" s="34" t="s">
        <v>111</v>
      </c>
      <c r="M20" s="34"/>
      <c r="N20" s="34"/>
      <c r="O20" s="34"/>
    </row>
    <row r="21" spans="1:15" x14ac:dyDescent="0.2">
      <c r="E21" s="2" t="s">
        <v>28</v>
      </c>
      <c r="G21" s="14" t="s">
        <v>64</v>
      </c>
      <c r="H21" s="12" t="s">
        <v>55</v>
      </c>
      <c r="I21" s="2">
        <v>3</v>
      </c>
      <c r="J21" s="14" t="s">
        <v>90</v>
      </c>
      <c r="L21" s="34"/>
      <c r="M21" s="34"/>
      <c r="N21" s="34"/>
      <c r="O21" s="34"/>
    </row>
    <row r="22" spans="1:15" x14ac:dyDescent="0.2">
      <c r="G22" s="14" t="s">
        <v>89</v>
      </c>
      <c r="H22" s="12" t="s">
        <v>55</v>
      </c>
      <c r="I22" s="2">
        <v>10</v>
      </c>
      <c r="J22" s="14" t="s">
        <v>90</v>
      </c>
      <c r="L22" s="34"/>
      <c r="M22" s="34"/>
      <c r="N22" s="34"/>
      <c r="O22" s="34"/>
    </row>
    <row r="23" spans="1:15" x14ac:dyDescent="0.2">
      <c r="G23" s="14" t="s">
        <v>100</v>
      </c>
      <c r="H23" s="12" t="s">
        <v>55</v>
      </c>
      <c r="I23" s="2">
        <v>14</v>
      </c>
      <c r="J23" s="14" t="s">
        <v>90</v>
      </c>
    </row>
    <row r="24" spans="1:15" ht="15" x14ac:dyDescent="0.25">
      <c r="G24" s="14" t="s">
        <v>74</v>
      </c>
      <c r="H24" s="12" t="s">
        <v>55</v>
      </c>
      <c r="I24" s="2">
        <v>5</v>
      </c>
      <c r="J24" s="14" t="s">
        <v>90</v>
      </c>
      <c r="L24" s="27" t="s">
        <v>113</v>
      </c>
      <c r="M24" s="27"/>
      <c r="N24" s="27"/>
      <c r="O24" s="27"/>
    </row>
    <row r="25" spans="1:15" x14ac:dyDescent="0.2">
      <c r="G25" s="14" t="s">
        <v>76</v>
      </c>
      <c r="H25" s="12" t="s">
        <v>55</v>
      </c>
      <c r="I25" s="2">
        <v>2</v>
      </c>
      <c r="J25" s="14" t="s">
        <v>90</v>
      </c>
      <c r="L25" s="15" t="s">
        <v>88</v>
      </c>
      <c r="M25" s="12" t="s">
        <v>55</v>
      </c>
      <c r="N25" s="2">
        <v>12</v>
      </c>
      <c r="O25" s="14" t="s">
        <v>90</v>
      </c>
    </row>
    <row r="26" spans="1:15" x14ac:dyDescent="0.2">
      <c r="G26" s="14" t="s">
        <v>79</v>
      </c>
      <c r="H26" s="12" t="s">
        <v>55</v>
      </c>
      <c r="I26" s="2">
        <v>5</v>
      </c>
      <c r="J26" s="14" t="s">
        <v>90</v>
      </c>
      <c r="L26" s="15" t="s">
        <v>115</v>
      </c>
      <c r="M26" s="12" t="s">
        <v>55</v>
      </c>
      <c r="N26" s="2">
        <v>6</v>
      </c>
      <c r="O26" s="14" t="s">
        <v>90</v>
      </c>
    </row>
    <row r="27" spans="1:15" x14ac:dyDescent="0.2">
      <c r="L27" s="35" t="s">
        <v>114</v>
      </c>
      <c r="M27" s="35"/>
      <c r="N27" s="35"/>
      <c r="O27" s="35"/>
    </row>
    <row r="28" spans="1:15" ht="15" x14ac:dyDescent="0.25">
      <c r="G28" s="27" t="s">
        <v>116</v>
      </c>
      <c r="H28" s="27"/>
      <c r="I28" s="27"/>
      <c r="J28" s="27"/>
    </row>
    <row r="29" spans="1:15" x14ac:dyDescent="0.2">
      <c r="G29" s="2" t="s">
        <v>117</v>
      </c>
      <c r="H29" s="12" t="s">
        <v>55</v>
      </c>
      <c r="I29" s="2">
        <v>2</v>
      </c>
      <c r="J29" s="14" t="s">
        <v>90</v>
      </c>
    </row>
    <row r="30" spans="1:15" x14ac:dyDescent="0.2">
      <c r="G30" s="2" t="s">
        <v>118</v>
      </c>
      <c r="H30" s="12" t="s">
        <v>55</v>
      </c>
      <c r="I30" s="2">
        <v>3</v>
      </c>
      <c r="J30" s="14" t="s">
        <v>90</v>
      </c>
    </row>
    <row r="31" spans="1:15" x14ac:dyDescent="0.2">
      <c r="G31" s="2" t="s">
        <v>119</v>
      </c>
      <c r="H31" s="12" t="s">
        <v>55</v>
      </c>
      <c r="I31" s="2">
        <v>4</v>
      </c>
      <c r="J31" s="14" t="s">
        <v>90</v>
      </c>
    </row>
    <row r="32" spans="1:15" x14ac:dyDescent="0.2">
      <c r="G32" s="2" t="s">
        <v>120</v>
      </c>
      <c r="H32" s="12" t="s">
        <v>55</v>
      </c>
      <c r="I32" s="2">
        <v>5</v>
      </c>
      <c r="J32" s="14" t="s">
        <v>90</v>
      </c>
    </row>
    <row r="33" spans="7:10" x14ac:dyDescent="0.2">
      <c r="G33" s="2" t="s">
        <v>121</v>
      </c>
      <c r="H33" s="12" t="s">
        <v>55</v>
      </c>
      <c r="I33" s="2">
        <v>7</v>
      </c>
      <c r="J33" s="14" t="s">
        <v>90</v>
      </c>
    </row>
  </sheetData>
  <mergeCells count="15">
    <mergeCell ref="A3:C3"/>
    <mergeCell ref="G3:J3"/>
    <mergeCell ref="G11:J11"/>
    <mergeCell ref="G19:J19"/>
    <mergeCell ref="L3:O3"/>
    <mergeCell ref="L8:O8"/>
    <mergeCell ref="L11:O11"/>
    <mergeCell ref="L12:O13"/>
    <mergeCell ref="L15:O15"/>
    <mergeCell ref="G28:J28"/>
    <mergeCell ref="L16:O17"/>
    <mergeCell ref="L19:O19"/>
    <mergeCell ref="L20:O22"/>
    <mergeCell ref="L24:O24"/>
    <mergeCell ref="L27:O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44"/>
  <sheetViews>
    <sheetView topLeftCell="E16" workbookViewId="0">
      <selection activeCell="B18" sqref="B18"/>
    </sheetView>
  </sheetViews>
  <sheetFormatPr defaultRowHeight="14.25" x14ac:dyDescent="0.2"/>
  <cols>
    <col min="1" max="1" width="32.5703125" style="1" bestFit="1" customWidth="1"/>
    <col min="2" max="9" width="12.7109375" style="1" customWidth="1"/>
    <col min="10" max="12" width="9.140625" style="1"/>
    <col min="13" max="13" width="17.85546875" style="10" bestFit="1" customWidth="1"/>
    <col min="14" max="16384" width="9.140625" style="1"/>
  </cols>
  <sheetData>
    <row r="1" spans="1:13" x14ac:dyDescent="0.2">
      <c r="L1" s="9"/>
    </row>
    <row r="2" spans="1:13" ht="15" x14ac:dyDescent="0.25">
      <c r="A2" s="27" t="s">
        <v>0</v>
      </c>
      <c r="B2" s="27"/>
      <c r="C2" s="27"/>
      <c r="D2" s="27"/>
      <c r="E2" s="27"/>
      <c r="F2" s="27"/>
      <c r="G2" s="27"/>
      <c r="H2" s="27"/>
      <c r="I2" s="27"/>
      <c r="L2" s="9"/>
    </row>
    <row r="3" spans="1:13" x14ac:dyDescent="0.2">
      <c r="L3" s="9"/>
    </row>
    <row r="4" spans="1:13" ht="15" x14ac:dyDescent="0.25">
      <c r="A4" s="39" t="s">
        <v>124</v>
      </c>
      <c r="B4" s="39"/>
      <c r="C4" s="39"/>
      <c r="D4" s="39"/>
      <c r="E4" s="39"/>
      <c r="F4" s="39"/>
      <c r="G4" s="39"/>
      <c r="H4" s="39"/>
      <c r="I4" s="39"/>
    </row>
    <row r="5" spans="1:13" ht="15" x14ac:dyDescent="0.25">
      <c r="A5" s="19" t="s">
        <v>125</v>
      </c>
      <c r="B5" s="19" t="s">
        <v>2</v>
      </c>
      <c r="C5" s="20" t="s">
        <v>3</v>
      </c>
      <c r="D5" s="19" t="s">
        <v>1</v>
      </c>
      <c r="E5" s="20" t="s">
        <v>9</v>
      </c>
      <c r="F5" s="19" t="s">
        <v>5</v>
      </c>
      <c r="G5" s="20" t="s">
        <v>4</v>
      </c>
      <c r="H5" s="20" t="s">
        <v>6</v>
      </c>
      <c r="I5" s="19" t="s">
        <v>7</v>
      </c>
    </row>
    <row r="6" spans="1:13" s="23" customFormat="1" x14ac:dyDescent="0.2">
      <c r="A6" s="22" t="s">
        <v>162</v>
      </c>
      <c r="B6" s="22"/>
      <c r="C6" s="22"/>
      <c r="D6" s="22"/>
      <c r="E6" s="22">
        <v>6</v>
      </c>
      <c r="F6" s="22">
        <v>4</v>
      </c>
      <c r="G6" s="22">
        <v>3</v>
      </c>
      <c r="H6" s="22"/>
      <c r="I6" s="22">
        <f t="shared" ref="I6:I14" si="0">SUM(B6:H6)</f>
        <v>13</v>
      </c>
      <c r="M6" s="24"/>
    </row>
    <row r="7" spans="1:13" s="23" customFormat="1" x14ac:dyDescent="0.2">
      <c r="A7" s="22" t="s">
        <v>163</v>
      </c>
      <c r="B7" s="22"/>
      <c r="C7" s="22"/>
      <c r="D7" s="22"/>
      <c r="E7" s="22"/>
      <c r="F7" s="22">
        <v>17</v>
      </c>
      <c r="G7" s="22">
        <v>6</v>
      </c>
      <c r="H7" s="22"/>
      <c r="I7" s="22">
        <f t="shared" ref="I7" si="1">SUM(B7:H7)</f>
        <v>23</v>
      </c>
      <c r="M7" s="24"/>
    </row>
    <row r="8" spans="1:13" s="23" customFormat="1" x14ac:dyDescent="0.2">
      <c r="A8" s="22" t="s">
        <v>164</v>
      </c>
      <c r="B8" s="22"/>
      <c r="C8" s="22"/>
      <c r="D8" s="22"/>
      <c r="E8" s="22">
        <v>6</v>
      </c>
      <c r="F8" s="22">
        <v>4</v>
      </c>
      <c r="G8" s="22">
        <v>3</v>
      </c>
      <c r="H8" s="22"/>
      <c r="I8" s="22">
        <f t="shared" si="0"/>
        <v>13</v>
      </c>
      <c r="M8" s="24"/>
    </row>
    <row r="9" spans="1:13" s="23" customFormat="1" x14ac:dyDescent="0.2">
      <c r="A9" s="22" t="s">
        <v>164</v>
      </c>
      <c r="B9" s="22"/>
      <c r="C9" s="22"/>
      <c r="D9" s="22"/>
      <c r="E9" s="22">
        <v>6</v>
      </c>
      <c r="F9" s="22">
        <v>4</v>
      </c>
      <c r="G9" s="22">
        <v>3</v>
      </c>
      <c r="H9" s="22"/>
      <c r="I9" s="22">
        <f t="shared" ref="I9:I11" si="2">SUM(B9:H9)</f>
        <v>13</v>
      </c>
      <c r="M9" s="24"/>
    </row>
    <row r="10" spans="1:13" s="23" customFormat="1" x14ac:dyDescent="0.2">
      <c r="A10" s="22" t="s">
        <v>176</v>
      </c>
      <c r="B10" s="22"/>
      <c r="C10" s="22"/>
      <c r="D10" s="22"/>
      <c r="E10" s="22"/>
      <c r="F10" s="22">
        <v>89</v>
      </c>
      <c r="G10" s="22">
        <v>6</v>
      </c>
      <c r="H10" s="22"/>
      <c r="I10" s="22">
        <f t="shared" ref="I10" si="3">SUM(B10:H10)</f>
        <v>95</v>
      </c>
      <c r="M10" s="24"/>
    </row>
    <row r="11" spans="1:13" s="23" customFormat="1" x14ac:dyDescent="0.2">
      <c r="A11" s="22" t="s">
        <v>176</v>
      </c>
      <c r="B11" s="22"/>
      <c r="C11" s="22"/>
      <c r="D11" s="22"/>
      <c r="E11" s="22"/>
      <c r="F11" s="22">
        <v>89</v>
      </c>
      <c r="G11" s="22">
        <v>6</v>
      </c>
      <c r="H11" s="22"/>
      <c r="I11" s="22">
        <f t="shared" si="2"/>
        <v>95</v>
      </c>
      <c r="M11" s="24"/>
    </row>
    <row r="12" spans="1:13" s="23" customFormat="1" x14ac:dyDescent="0.2">
      <c r="A12" s="22" t="s">
        <v>176</v>
      </c>
      <c r="B12" s="22"/>
      <c r="C12" s="22"/>
      <c r="D12" s="22"/>
      <c r="E12" s="22"/>
      <c r="F12" s="22">
        <v>89</v>
      </c>
      <c r="G12" s="22">
        <v>6</v>
      </c>
      <c r="H12" s="22"/>
      <c r="I12" s="22">
        <f t="shared" si="0"/>
        <v>95</v>
      </c>
      <c r="M12" s="24"/>
    </row>
    <row r="13" spans="1:13" s="23" customFormat="1" x14ac:dyDescent="0.2">
      <c r="A13" s="22" t="s">
        <v>165</v>
      </c>
      <c r="B13" s="22"/>
      <c r="C13" s="22"/>
      <c r="D13" s="22"/>
      <c r="E13" s="22">
        <v>6</v>
      </c>
      <c r="F13" s="22">
        <v>4</v>
      </c>
      <c r="G13" s="22">
        <v>3</v>
      </c>
      <c r="H13" s="22"/>
      <c r="I13" s="22">
        <f t="shared" ref="I13" si="4">SUM(B13:H13)</f>
        <v>13</v>
      </c>
      <c r="M13" s="24"/>
    </row>
    <row r="14" spans="1:13" s="23" customFormat="1" x14ac:dyDescent="0.2">
      <c r="A14" s="22" t="s">
        <v>165</v>
      </c>
      <c r="B14" s="22"/>
      <c r="C14" s="22"/>
      <c r="D14" s="22"/>
      <c r="E14" s="22">
        <v>6</v>
      </c>
      <c r="F14" s="22">
        <v>4</v>
      </c>
      <c r="G14" s="22">
        <v>3</v>
      </c>
      <c r="H14" s="22"/>
      <c r="I14" s="22">
        <f t="shared" si="0"/>
        <v>13</v>
      </c>
      <c r="M14" s="24"/>
    </row>
    <row r="15" spans="1:13" s="23" customFormat="1" x14ac:dyDescent="0.2">
      <c r="A15" s="22" t="s">
        <v>131</v>
      </c>
      <c r="B15" s="22"/>
      <c r="C15" s="22"/>
      <c r="D15" s="22"/>
      <c r="E15" s="22"/>
      <c r="F15" s="22">
        <v>17</v>
      </c>
      <c r="G15" s="22">
        <v>6</v>
      </c>
      <c r="H15" s="22"/>
      <c r="I15" s="22">
        <f t="shared" ref="I15" si="5">SUM(B15:H15)</f>
        <v>23</v>
      </c>
      <c r="M15" s="24"/>
    </row>
    <row r="16" spans="1:13" s="23" customFormat="1" x14ac:dyDescent="0.2">
      <c r="A16" s="22" t="s">
        <v>131</v>
      </c>
      <c r="B16" s="22"/>
      <c r="C16" s="22"/>
      <c r="D16" s="22"/>
      <c r="E16" s="22"/>
      <c r="F16" s="22">
        <v>17</v>
      </c>
      <c r="G16" s="22">
        <v>6</v>
      </c>
      <c r="H16" s="22"/>
      <c r="I16" s="22">
        <f t="shared" ref="I16" si="6">SUM(B16:H16)</f>
        <v>23</v>
      </c>
      <c r="M16" s="24"/>
    </row>
    <row r="17" spans="1:13" s="23" customFormat="1" x14ac:dyDescent="0.2">
      <c r="A17" s="22" t="s">
        <v>132</v>
      </c>
      <c r="B17" s="22"/>
      <c r="C17" s="22"/>
      <c r="D17" s="22"/>
      <c r="E17" s="22"/>
      <c r="F17" s="22">
        <v>85</v>
      </c>
      <c r="G17" s="22">
        <v>6</v>
      </c>
      <c r="H17" s="22"/>
      <c r="I17" s="22">
        <f t="shared" ref="I17" si="7">SUM(B17:H17)</f>
        <v>91</v>
      </c>
      <c r="M17" s="24"/>
    </row>
    <row r="18" spans="1:13" s="23" customFormat="1" x14ac:dyDescent="0.2">
      <c r="A18" s="22" t="s">
        <v>132</v>
      </c>
      <c r="B18" s="22"/>
      <c r="C18" s="22"/>
      <c r="D18" s="22"/>
      <c r="E18" s="22"/>
      <c r="F18" s="22">
        <v>85</v>
      </c>
      <c r="G18" s="22">
        <v>6</v>
      </c>
      <c r="H18" s="22"/>
      <c r="I18" s="22">
        <f t="shared" ref="I18:I20" si="8">SUM(B18:H18)</f>
        <v>91</v>
      </c>
      <c r="M18" s="24"/>
    </row>
    <row r="19" spans="1:13" s="23" customFormat="1" x14ac:dyDescent="0.2">
      <c r="A19" s="22" t="s">
        <v>132</v>
      </c>
      <c r="B19" s="22"/>
      <c r="C19" s="22"/>
      <c r="D19" s="22"/>
      <c r="E19" s="22"/>
      <c r="F19" s="22">
        <v>85</v>
      </c>
      <c r="G19" s="22">
        <v>6</v>
      </c>
      <c r="H19" s="22"/>
      <c r="I19" s="22">
        <f t="shared" ref="I19" si="9">SUM(B19:H19)</f>
        <v>91</v>
      </c>
      <c r="M19" s="24"/>
    </row>
    <row r="20" spans="1:13" s="23" customFormat="1" x14ac:dyDescent="0.2">
      <c r="A20" s="22" t="s">
        <v>132</v>
      </c>
      <c r="B20" s="22"/>
      <c r="C20" s="22"/>
      <c r="D20" s="22"/>
      <c r="E20" s="22"/>
      <c r="F20" s="22">
        <v>85</v>
      </c>
      <c r="G20" s="22">
        <v>6</v>
      </c>
      <c r="H20" s="22"/>
      <c r="I20" s="22">
        <f t="shared" si="8"/>
        <v>91</v>
      </c>
      <c r="M20" s="24"/>
    </row>
    <row r="21" spans="1:13" s="23" customFormat="1" x14ac:dyDescent="0.2">
      <c r="A21" s="22" t="s">
        <v>132</v>
      </c>
      <c r="B21" s="22"/>
      <c r="C21" s="22"/>
      <c r="D21" s="22"/>
      <c r="E21" s="22"/>
      <c r="F21" s="22">
        <v>85</v>
      </c>
      <c r="G21" s="22">
        <v>6</v>
      </c>
      <c r="H21" s="22"/>
      <c r="I21" s="22">
        <f t="shared" ref="I21" si="10">SUM(B21:H21)</f>
        <v>91</v>
      </c>
      <c r="M21" s="24"/>
    </row>
    <row r="22" spans="1:13" s="23" customFormat="1" x14ac:dyDescent="0.2">
      <c r="A22" s="22" t="s">
        <v>145</v>
      </c>
      <c r="B22" s="22"/>
      <c r="C22" s="22"/>
      <c r="D22" s="22"/>
      <c r="E22" s="22"/>
      <c r="F22" s="22">
        <v>34</v>
      </c>
      <c r="G22" s="22">
        <v>3</v>
      </c>
      <c r="H22" s="22">
        <v>10</v>
      </c>
      <c r="I22" s="22">
        <v>18</v>
      </c>
      <c r="M22" s="24"/>
    </row>
    <row r="23" spans="1:13" s="23" customFormat="1" x14ac:dyDescent="0.2">
      <c r="A23" s="22" t="s">
        <v>145</v>
      </c>
      <c r="B23" s="22"/>
      <c r="C23" s="22"/>
      <c r="D23" s="22"/>
      <c r="E23" s="22"/>
      <c r="F23" s="22">
        <v>34</v>
      </c>
      <c r="G23" s="22">
        <v>3</v>
      </c>
      <c r="H23" s="22">
        <v>10</v>
      </c>
      <c r="I23" s="22">
        <v>18</v>
      </c>
      <c r="M23" s="24"/>
    </row>
    <row r="24" spans="1:13" s="23" customFormat="1" x14ac:dyDescent="0.2">
      <c r="A24" s="22" t="s">
        <v>145</v>
      </c>
      <c r="B24" s="22"/>
      <c r="C24" s="22"/>
      <c r="D24" s="22"/>
      <c r="E24" s="22"/>
      <c r="F24" s="22">
        <v>34</v>
      </c>
      <c r="G24" s="22">
        <v>3</v>
      </c>
      <c r="H24" s="22">
        <v>10</v>
      </c>
      <c r="I24" s="22">
        <v>18</v>
      </c>
      <c r="M24" s="24"/>
    </row>
    <row r="25" spans="1:13" s="23" customFormat="1" x14ac:dyDescent="0.2">
      <c r="A25" s="22" t="s">
        <v>145</v>
      </c>
      <c r="B25" s="22"/>
      <c r="C25" s="22"/>
      <c r="D25" s="22"/>
      <c r="E25" s="22"/>
      <c r="F25" s="22">
        <v>34</v>
      </c>
      <c r="G25" s="22">
        <v>3</v>
      </c>
      <c r="H25" s="22">
        <v>10</v>
      </c>
      <c r="I25" s="22">
        <v>18</v>
      </c>
      <c r="M25" s="24"/>
    </row>
    <row r="26" spans="1:13" s="23" customFormat="1" x14ac:dyDescent="0.2">
      <c r="A26" s="22" t="s">
        <v>145</v>
      </c>
      <c r="B26" s="22"/>
      <c r="C26" s="22"/>
      <c r="D26" s="22"/>
      <c r="E26" s="22"/>
      <c r="F26" s="22">
        <v>34</v>
      </c>
      <c r="G26" s="22">
        <v>3</v>
      </c>
      <c r="H26" s="22">
        <v>10</v>
      </c>
      <c r="I26" s="22">
        <v>18</v>
      </c>
      <c r="M26" s="24"/>
    </row>
    <row r="27" spans="1:13" x14ac:dyDescent="0.2">
      <c r="A27" s="21"/>
      <c r="B27" s="21"/>
      <c r="C27" s="21"/>
      <c r="D27" s="21"/>
      <c r="E27" s="21"/>
      <c r="F27" s="21"/>
      <c r="G27" s="21"/>
      <c r="H27" s="21"/>
      <c r="I27" s="21">
        <f t="shared" ref="I27:I32" si="11">SUM(B27:H27)</f>
        <v>0</v>
      </c>
    </row>
    <row r="28" spans="1:13" s="23" customFormat="1" x14ac:dyDescent="0.2">
      <c r="A28" s="22" t="s">
        <v>146</v>
      </c>
      <c r="B28" s="22">
        <v>28</v>
      </c>
      <c r="C28" s="22">
        <v>8</v>
      </c>
      <c r="D28" s="22">
        <v>21</v>
      </c>
      <c r="E28" s="22">
        <v>6</v>
      </c>
      <c r="F28" s="22"/>
      <c r="G28" s="22"/>
      <c r="H28" s="22"/>
      <c r="I28" s="22">
        <f t="shared" si="11"/>
        <v>63</v>
      </c>
      <c r="M28" s="24"/>
    </row>
    <row r="29" spans="1:13" s="23" customFormat="1" x14ac:dyDescent="0.2">
      <c r="A29" s="22" t="s">
        <v>147</v>
      </c>
      <c r="B29" s="22">
        <v>17</v>
      </c>
      <c r="C29" s="22">
        <v>8</v>
      </c>
      <c r="D29" s="22">
        <v>21</v>
      </c>
      <c r="E29" s="22">
        <v>6</v>
      </c>
      <c r="F29" s="22"/>
      <c r="G29" s="22"/>
      <c r="H29" s="22"/>
      <c r="I29" s="22">
        <f t="shared" si="11"/>
        <v>52</v>
      </c>
      <c r="M29" s="24"/>
    </row>
    <row r="30" spans="1:13" s="23" customFormat="1" x14ac:dyDescent="0.2">
      <c r="A30" s="22" t="s">
        <v>148</v>
      </c>
      <c r="B30" s="22">
        <v>33</v>
      </c>
      <c r="C30" s="22">
        <v>8</v>
      </c>
      <c r="D30" s="22">
        <v>21</v>
      </c>
      <c r="E30" s="22">
        <v>6</v>
      </c>
      <c r="F30" s="22"/>
      <c r="G30" s="22"/>
      <c r="H30" s="22"/>
      <c r="I30" s="22">
        <f t="shared" si="11"/>
        <v>68</v>
      </c>
      <c r="M30" s="24"/>
    </row>
    <row r="31" spans="1:13" s="23" customFormat="1" x14ac:dyDescent="0.2">
      <c r="A31" s="22" t="s">
        <v>149</v>
      </c>
      <c r="B31" s="22">
        <v>25</v>
      </c>
      <c r="C31" s="22">
        <v>8</v>
      </c>
      <c r="D31" s="22">
        <v>21</v>
      </c>
      <c r="E31" s="22">
        <v>6</v>
      </c>
      <c r="F31" s="22"/>
      <c r="G31" s="22"/>
      <c r="H31" s="22"/>
      <c r="I31" s="22">
        <f t="shared" ref="I31" si="12">SUM(B31:H31)</f>
        <v>60</v>
      </c>
      <c r="M31" s="24"/>
    </row>
    <row r="32" spans="1:13" s="23" customFormat="1" x14ac:dyDescent="0.2">
      <c r="A32" s="22" t="s">
        <v>152</v>
      </c>
      <c r="B32" s="22"/>
      <c r="C32" s="22">
        <v>8</v>
      </c>
      <c r="D32" s="22">
        <v>10</v>
      </c>
      <c r="E32" s="22">
        <v>6</v>
      </c>
      <c r="F32" s="22"/>
      <c r="G32" s="22"/>
      <c r="H32" s="22"/>
      <c r="I32" s="22">
        <f t="shared" si="11"/>
        <v>24</v>
      </c>
      <c r="M32" s="24"/>
    </row>
    <row r="33" spans="1:13" s="23" customFormat="1" x14ac:dyDescent="0.2">
      <c r="A33" s="22" t="s">
        <v>150</v>
      </c>
      <c r="B33" s="22">
        <v>26</v>
      </c>
      <c r="C33" s="22">
        <v>8</v>
      </c>
      <c r="D33" s="22">
        <v>21</v>
      </c>
      <c r="E33" s="22">
        <v>6</v>
      </c>
      <c r="F33" s="22"/>
      <c r="G33" s="22"/>
      <c r="H33" s="22"/>
      <c r="I33" s="22">
        <f t="shared" ref="I33:I39" si="13">SUM(B33:H33)</f>
        <v>61</v>
      </c>
      <c r="M33" s="24"/>
    </row>
    <row r="34" spans="1:13" s="23" customFormat="1" x14ac:dyDescent="0.2">
      <c r="A34" s="22" t="s">
        <v>151</v>
      </c>
      <c r="B34" s="22">
        <v>15</v>
      </c>
      <c r="C34" s="22">
        <v>8</v>
      </c>
      <c r="D34" s="22">
        <v>21</v>
      </c>
      <c r="E34" s="22">
        <v>6</v>
      </c>
      <c r="F34" s="22"/>
      <c r="G34" s="22"/>
      <c r="H34" s="22"/>
      <c r="I34" s="22">
        <f t="shared" ref="I34:I35" si="14">SUM(B34:H34)</f>
        <v>50</v>
      </c>
      <c r="M34" s="24"/>
    </row>
    <row r="35" spans="1:13" s="23" customFormat="1" x14ac:dyDescent="0.2">
      <c r="A35" s="22" t="s">
        <v>167</v>
      </c>
      <c r="B35" s="22"/>
      <c r="C35" s="22">
        <v>3</v>
      </c>
      <c r="D35" s="22">
        <v>8</v>
      </c>
      <c r="E35" s="22">
        <v>6</v>
      </c>
      <c r="F35" s="22"/>
      <c r="G35" s="22"/>
      <c r="H35" s="22"/>
      <c r="I35" s="22">
        <f t="shared" si="14"/>
        <v>17</v>
      </c>
      <c r="M35" s="24"/>
    </row>
    <row r="36" spans="1:13" s="23" customFormat="1" x14ac:dyDescent="0.2">
      <c r="A36" s="22" t="s">
        <v>167</v>
      </c>
      <c r="B36" s="22"/>
      <c r="C36" s="22"/>
      <c r="D36" s="22">
        <v>4</v>
      </c>
      <c r="E36" s="22">
        <v>6</v>
      </c>
      <c r="F36" s="22"/>
      <c r="G36" s="22"/>
      <c r="H36" s="22"/>
      <c r="I36" s="22">
        <f t="shared" si="13"/>
        <v>10</v>
      </c>
      <c r="M36" s="24"/>
    </row>
    <row r="37" spans="1:13" s="23" customFormat="1" x14ac:dyDescent="0.2">
      <c r="A37" s="22" t="s">
        <v>168</v>
      </c>
      <c r="B37" s="22"/>
      <c r="C37" s="22">
        <v>3</v>
      </c>
      <c r="D37" s="22">
        <v>8</v>
      </c>
      <c r="E37" s="22">
        <v>6</v>
      </c>
      <c r="F37" s="22"/>
      <c r="G37" s="22"/>
      <c r="H37" s="22"/>
      <c r="I37" s="22">
        <f t="shared" si="13"/>
        <v>17</v>
      </c>
      <c r="M37" s="24"/>
    </row>
    <row r="38" spans="1:13" s="23" customFormat="1" x14ac:dyDescent="0.2">
      <c r="A38" s="22" t="s">
        <v>168</v>
      </c>
      <c r="B38" s="22"/>
      <c r="C38" s="22"/>
      <c r="D38" s="22">
        <v>4</v>
      </c>
      <c r="E38" s="22">
        <v>6</v>
      </c>
      <c r="F38" s="22"/>
      <c r="G38" s="22"/>
      <c r="H38" s="22"/>
      <c r="I38" s="22">
        <f t="shared" ref="I38" si="15">SUM(B38:H38)</f>
        <v>10</v>
      </c>
      <c r="M38" s="24"/>
    </row>
    <row r="39" spans="1:13" s="23" customFormat="1" x14ac:dyDescent="0.2">
      <c r="A39" s="22" t="s">
        <v>166</v>
      </c>
      <c r="B39" s="22"/>
      <c r="C39" s="22">
        <v>8</v>
      </c>
      <c r="D39" s="22">
        <v>10</v>
      </c>
      <c r="E39" s="22">
        <v>6</v>
      </c>
      <c r="F39" s="22"/>
      <c r="G39" s="22"/>
      <c r="H39" s="22"/>
      <c r="I39" s="22">
        <f t="shared" si="13"/>
        <v>24</v>
      </c>
      <c r="M39" s="24"/>
    </row>
    <row r="40" spans="1:13" x14ac:dyDescent="0.2">
      <c r="A40" s="2"/>
      <c r="B40" s="2"/>
      <c r="C40" s="2"/>
      <c r="D40" s="2"/>
      <c r="E40" s="2"/>
      <c r="F40" s="2"/>
      <c r="G40" s="2"/>
      <c r="H40" s="2"/>
      <c r="I40" s="2">
        <f t="shared" ref="I40" si="16">SUM(B40:H40)</f>
        <v>0</v>
      </c>
    </row>
    <row r="41" spans="1:13" ht="15" x14ac:dyDescent="0.25">
      <c r="A41" s="4"/>
      <c r="B41" s="5"/>
      <c r="C41" s="5"/>
      <c r="D41" s="5"/>
      <c r="E41" s="5"/>
      <c r="F41" s="5"/>
      <c r="G41" s="40" t="s">
        <v>16</v>
      </c>
      <c r="H41" s="41"/>
      <c r="I41" s="3">
        <f>SUM(I6:I40)</f>
        <v>1420</v>
      </c>
    </row>
    <row r="43" spans="1:13" x14ac:dyDescent="0.2">
      <c r="A43" s="38" t="s">
        <v>123</v>
      </c>
      <c r="B43" s="38"/>
      <c r="C43" s="38"/>
      <c r="D43" s="38"/>
      <c r="E43" s="38"/>
      <c r="F43" s="38"/>
      <c r="G43" s="38"/>
      <c r="H43" s="38"/>
      <c r="I43" s="38"/>
    </row>
    <row r="44" spans="1:13" ht="15" x14ac:dyDescent="0.25">
      <c r="A44" s="37" t="s">
        <v>20</v>
      </c>
      <c r="B44" s="37"/>
      <c r="C44" s="37"/>
      <c r="D44" s="37"/>
      <c r="E44" s="37"/>
      <c r="F44" s="37"/>
      <c r="G44" s="37"/>
      <c r="H44" s="37"/>
      <c r="I44" s="3">
        <f>I41</f>
        <v>1420</v>
      </c>
    </row>
  </sheetData>
  <mergeCells count="5">
    <mergeCell ref="A44:H44"/>
    <mergeCell ref="A43:I43"/>
    <mergeCell ref="A2:I2"/>
    <mergeCell ref="A4:I4"/>
    <mergeCell ref="G41:H4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I32"/>
  <sheetViews>
    <sheetView topLeftCell="A4" workbookViewId="0">
      <selection activeCell="C38" sqref="C38"/>
    </sheetView>
  </sheetViews>
  <sheetFormatPr defaultRowHeight="14.25" x14ac:dyDescent="0.2"/>
  <cols>
    <col min="1" max="1" width="32.5703125" style="1" bestFit="1" customWidth="1"/>
    <col min="2" max="8" width="12.7109375" style="1" customWidth="1"/>
    <col min="9" max="16384" width="9.140625" style="1"/>
  </cols>
  <sheetData>
    <row r="2" spans="1:9" ht="15" x14ac:dyDescent="0.25">
      <c r="A2" s="27" t="s">
        <v>19</v>
      </c>
      <c r="B2" s="27"/>
      <c r="C2" s="27"/>
      <c r="D2" s="27"/>
      <c r="E2" s="27"/>
      <c r="F2" s="27"/>
      <c r="G2" s="27"/>
      <c r="H2" s="27"/>
    </row>
    <row r="4" spans="1:9" ht="15" x14ac:dyDescent="0.25">
      <c r="A4" s="27" t="s">
        <v>124</v>
      </c>
      <c r="B4" s="27"/>
      <c r="C4" s="27"/>
      <c r="D4" s="27"/>
      <c r="E4" s="27"/>
      <c r="F4" s="27"/>
      <c r="G4" s="27"/>
      <c r="H4" s="27"/>
    </row>
    <row r="5" spans="1:9" ht="15" x14ac:dyDescent="0.25">
      <c r="A5" s="19" t="s">
        <v>125</v>
      </c>
      <c r="B5" s="20" t="s">
        <v>2</v>
      </c>
      <c r="C5" s="20" t="s">
        <v>3</v>
      </c>
      <c r="D5" s="20" t="s">
        <v>1</v>
      </c>
      <c r="E5" s="20" t="s">
        <v>9</v>
      </c>
      <c r="F5" s="19" t="s">
        <v>5</v>
      </c>
      <c r="G5" s="20" t="s">
        <v>4</v>
      </c>
      <c r="H5" s="20" t="s">
        <v>6</v>
      </c>
      <c r="I5" s="19" t="s">
        <v>7</v>
      </c>
    </row>
    <row r="6" spans="1:9" x14ac:dyDescent="0.2">
      <c r="A6" s="22"/>
      <c r="B6" s="22"/>
      <c r="C6" s="22"/>
      <c r="D6" s="22"/>
      <c r="E6" s="22"/>
      <c r="F6" s="22"/>
      <c r="G6" s="22"/>
      <c r="H6" s="22"/>
      <c r="I6" s="22">
        <f t="shared" ref="I6:I28" si="0">SUM(B6:H6)</f>
        <v>0</v>
      </c>
    </row>
    <row r="7" spans="1:9" x14ac:dyDescent="0.2">
      <c r="A7" s="22" t="s">
        <v>143</v>
      </c>
      <c r="B7" s="22">
        <v>37</v>
      </c>
      <c r="C7" s="22">
        <v>10</v>
      </c>
      <c r="D7" s="22">
        <v>21</v>
      </c>
      <c r="E7" s="22">
        <v>6</v>
      </c>
      <c r="F7" s="22"/>
      <c r="G7" s="22"/>
      <c r="H7" s="22"/>
      <c r="I7" s="22">
        <f t="shared" ref="I7" si="1">SUM(B7:H7)</f>
        <v>74</v>
      </c>
    </row>
    <row r="8" spans="1:9" s="23" customFormat="1" hidden="1" x14ac:dyDescent="0.2">
      <c r="A8" s="22"/>
      <c r="B8" s="22"/>
      <c r="C8" s="22"/>
      <c r="D8" s="22"/>
      <c r="E8" s="22"/>
      <c r="F8" s="22"/>
      <c r="G8" s="22"/>
      <c r="H8" s="22"/>
      <c r="I8" s="22">
        <f t="shared" si="0"/>
        <v>0</v>
      </c>
    </row>
    <row r="9" spans="1:9" s="23" customFormat="1" hidden="1" x14ac:dyDescent="0.2">
      <c r="A9" s="22"/>
      <c r="B9" s="22"/>
      <c r="C9" s="22"/>
      <c r="D9" s="22"/>
      <c r="E9" s="22"/>
      <c r="F9" s="22"/>
      <c r="G9" s="22"/>
      <c r="H9" s="22"/>
      <c r="I9" s="22">
        <f t="shared" si="0"/>
        <v>0</v>
      </c>
    </row>
    <row r="10" spans="1:9" s="23" customFormat="1" hidden="1" x14ac:dyDescent="0.2">
      <c r="A10" s="22"/>
      <c r="B10" s="22"/>
      <c r="C10" s="22"/>
      <c r="D10" s="22"/>
      <c r="E10" s="22"/>
      <c r="F10" s="22"/>
      <c r="G10" s="22"/>
      <c r="H10" s="22"/>
      <c r="I10" s="22">
        <f t="shared" si="0"/>
        <v>0</v>
      </c>
    </row>
    <row r="11" spans="1:9" s="23" customFormat="1" hidden="1" x14ac:dyDescent="0.2">
      <c r="A11" s="22"/>
      <c r="B11" s="22"/>
      <c r="C11" s="22"/>
      <c r="D11" s="22"/>
      <c r="E11" s="22"/>
      <c r="F11" s="22"/>
      <c r="G11" s="22"/>
      <c r="H11" s="22"/>
      <c r="I11" s="22">
        <f t="shared" si="0"/>
        <v>0</v>
      </c>
    </row>
    <row r="12" spans="1:9" s="23" customFormat="1" hidden="1" x14ac:dyDescent="0.2">
      <c r="A12" s="22"/>
      <c r="B12" s="22"/>
      <c r="C12" s="22"/>
      <c r="D12" s="22"/>
      <c r="E12" s="22"/>
      <c r="F12" s="22"/>
      <c r="G12" s="22"/>
      <c r="H12" s="22"/>
      <c r="I12" s="22">
        <f t="shared" si="0"/>
        <v>0</v>
      </c>
    </row>
    <row r="13" spans="1:9" s="23" customFormat="1" hidden="1" x14ac:dyDescent="0.2">
      <c r="A13" s="22"/>
      <c r="B13" s="22"/>
      <c r="C13" s="22"/>
      <c r="D13" s="22"/>
      <c r="E13" s="22"/>
      <c r="F13" s="22"/>
      <c r="G13" s="22"/>
      <c r="H13" s="22"/>
      <c r="I13" s="22">
        <f t="shared" si="0"/>
        <v>0</v>
      </c>
    </row>
    <row r="14" spans="1:9" s="23" customFormat="1" hidden="1" x14ac:dyDescent="0.2">
      <c r="A14" s="22"/>
      <c r="B14" s="22"/>
      <c r="C14" s="22"/>
      <c r="D14" s="22"/>
      <c r="E14" s="22"/>
      <c r="F14" s="22"/>
      <c r="G14" s="22"/>
      <c r="H14" s="22"/>
      <c r="I14" s="22">
        <f t="shared" si="0"/>
        <v>0</v>
      </c>
    </row>
    <row r="15" spans="1:9" s="23" customFormat="1" hidden="1" x14ac:dyDescent="0.2">
      <c r="A15" s="22"/>
      <c r="B15" s="22"/>
      <c r="C15" s="22"/>
      <c r="D15" s="22"/>
      <c r="E15" s="22"/>
      <c r="F15" s="22"/>
      <c r="G15" s="22"/>
      <c r="H15" s="22"/>
      <c r="I15" s="22">
        <f t="shared" si="0"/>
        <v>0</v>
      </c>
    </row>
    <row r="16" spans="1:9" s="23" customFormat="1" hidden="1" x14ac:dyDescent="0.2">
      <c r="A16" s="22"/>
      <c r="B16" s="22"/>
      <c r="C16" s="22"/>
      <c r="D16" s="22"/>
      <c r="E16" s="22"/>
      <c r="F16" s="22"/>
      <c r="G16" s="22"/>
      <c r="H16" s="22"/>
      <c r="I16" s="22">
        <f t="shared" si="0"/>
        <v>0</v>
      </c>
    </row>
    <row r="17" spans="1:9" s="23" customFormat="1" hidden="1" x14ac:dyDescent="0.2">
      <c r="A17" s="22"/>
      <c r="B17" s="22"/>
      <c r="C17" s="22"/>
      <c r="D17" s="22"/>
      <c r="E17" s="22"/>
      <c r="F17" s="22"/>
      <c r="G17" s="22"/>
      <c r="H17" s="22"/>
      <c r="I17" s="22">
        <f t="shared" si="0"/>
        <v>0</v>
      </c>
    </row>
    <row r="18" spans="1:9" s="23" customFormat="1" hidden="1" x14ac:dyDescent="0.2">
      <c r="A18" s="22"/>
      <c r="B18" s="22"/>
      <c r="C18" s="22"/>
      <c r="D18" s="22"/>
      <c r="E18" s="22"/>
      <c r="F18" s="22"/>
      <c r="G18" s="22"/>
      <c r="H18" s="22"/>
      <c r="I18" s="22">
        <f t="shared" si="0"/>
        <v>0</v>
      </c>
    </row>
    <row r="19" spans="1:9" s="23" customFormat="1" hidden="1" x14ac:dyDescent="0.2">
      <c r="A19" s="22"/>
      <c r="B19" s="22"/>
      <c r="C19" s="22"/>
      <c r="D19" s="22"/>
      <c r="E19" s="22"/>
      <c r="F19" s="22"/>
      <c r="G19" s="22"/>
      <c r="H19" s="22"/>
      <c r="I19" s="22">
        <f t="shared" si="0"/>
        <v>0</v>
      </c>
    </row>
    <row r="20" spans="1:9" s="23" customFormat="1" hidden="1" x14ac:dyDescent="0.2">
      <c r="A20" s="22"/>
      <c r="B20" s="22"/>
      <c r="C20" s="22"/>
      <c r="D20" s="22"/>
      <c r="E20" s="22"/>
      <c r="F20" s="22"/>
      <c r="G20" s="22"/>
      <c r="H20" s="22"/>
      <c r="I20" s="22">
        <f t="shared" si="0"/>
        <v>0</v>
      </c>
    </row>
    <row r="21" spans="1:9" s="23" customFormat="1" hidden="1" x14ac:dyDescent="0.2">
      <c r="A21" s="22"/>
      <c r="B21" s="22"/>
      <c r="C21" s="22"/>
      <c r="D21" s="22"/>
      <c r="E21" s="22"/>
      <c r="F21" s="22"/>
      <c r="G21" s="22"/>
      <c r="H21" s="22"/>
      <c r="I21" s="22">
        <f t="shared" si="0"/>
        <v>0</v>
      </c>
    </row>
    <row r="22" spans="1:9" s="23" customFormat="1" hidden="1" x14ac:dyDescent="0.2">
      <c r="A22" s="22"/>
      <c r="B22" s="22"/>
      <c r="C22" s="22"/>
      <c r="D22" s="22"/>
      <c r="E22" s="22"/>
      <c r="F22" s="22"/>
      <c r="G22" s="22"/>
      <c r="H22" s="22"/>
      <c r="I22" s="22">
        <f t="shared" si="0"/>
        <v>0</v>
      </c>
    </row>
    <row r="23" spans="1:9" hidden="1" x14ac:dyDescent="0.2">
      <c r="A23" s="22"/>
      <c r="B23" s="22"/>
      <c r="C23" s="22"/>
      <c r="D23" s="22"/>
      <c r="E23" s="22"/>
      <c r="F23" s="22"/>
      <c r="G23" s="22"/>
      <c r="H23" s="22"/>
      <c r="I23" s="22">
        <f t="shared" si="0"/>
        <v>0</v>
      </c>
    </row>
    <row r="24" spans="1:9" hidden="1" x14ac:dyDescent="0.2">
      <c r="A24" s="22"/>
      <c r="B24" s="22"/>
      <c r="C24" s="22"/>
      <c r="D24" s="22"/>
      <c r="E24" s="22"/>
      <c r="F24" s="22"/>
      <c r="G24" s="22"/>
      <c r="H24" s="22"/>
      <c r="I24" s="22">
        <f t="shared" si="0"/>
        <v>0</v>
      </c>
    </row>
    <row r="25" spans="1:9" ht="15" hidden="1" customHeight="1" x14ac:dyDescent="0.2">
      <c r="A25" s="22"/>
      <c r="B25" s="22"/>
      <c r="C25" s="22"/>
      <c r="D25" s="22"/>
      <c r="E25" s="22"/>
      <c r="F25" s="22"/>
      <c r="G25" s="22"/>
      <c r="H25" s="22"/>
      <c r="I25" s="22">
        <f t="shared" si="0"/>
        <v>0</v>
      </c>
    </row>
    <row r="26" spans="1:9" ht="14.25" hidden="1" customHeight="1" x14ac:dyDescent="0.2">
      <c r="A26" s="22"/>
      <c r="B26" s="22"/>
      <c r="C26" s="22"/>
      <c r="D26" s="22"/>
      <c r="E26" s="22"/>
      <c r="F26" s="22"/>
      <c r="G26" s="22"/>
      <c r="H26" s="22"/>
      <c r="I26" s="22">
        <f t="shared" si="0"/>
        <v>0</v>
      </c>
    </row>
    <row r="27" spans="1:9" ht="14.25" hidden="1" customHeight="1" x14ac:dyDescent="0.2">
      <c r="A27" s="22"/>
      <c r="B27" s="22"/>
      <c r="C27" s="22"/>
      <c r="D27" s="22"/>
      <c r="E27" s="22"/>
      <c r="F27" s="22"/>
      <c r="G27" s="22"/>
      <c r="H27" s="22"/>
      <c r="I27" s="22">
        <f t="shared" si="0"/>
        <v>0</v>
      </c>
    </row>
    <row r="28" spans="1:9" hidden="1" x14ac:dyDescent="0.2">
      <c r="A28" s="22"/>
      <c r="B28" s="22"/>
      <c r="C28" s="22"/>
      <c r="D28" s="22"/>
      <c r="E28" s="22"/>
      <c r="F28" s="22"/>
      <c r="G28" s="22"/>
      <c r="H28" s="22"/>
      <c r="I28" s="22">
        <f t="shared" si="0"/>
        <v>0</v>
      </c>
    </row>
    <row r="29" spans="1:9" ht="15" x14ac:dyDescent="0.25">
      <c r="A29" s="4"/>
      <c r="B29" s="5"/>
      <c r="C29" s="5"/>
      <c r="D29" s="5"/>
      <c r="E29" s="5"/>
      <c r="F29" s="5"/>
      <c r="G29" s="40" t="s">
        <v>16</v>
      </c>
      <c r="H29" s="41"/>
      <c r="I29" s="3">
        <f>SUM(I6:I28)</f>
        <v>74</v>
      </c>
    </row>
    <row r="31" spans="1:9" x14ac:dyDescent="0.2">
      <c r="A31" s="10" t="s">
        <v>123</v>
      </c>
    </row>
    <row r="32" spans="1:9" ht="15" x14ac:dyDescent="0.25">
      <c r="A32" s="42" t="s">
        <v>21</v>
      </c>
      <c r="B32" s="43"/>
      <c r="C32" s="43"/>
      <c r="D32" s="43"/>
      <c r="E32" s="43"/>
      <c r="F32" s="43"/>
      <c r="G32" s="43"/>
      <c r="H32" s="44"/>
      <c r="I32" s="3">
        <f>I29</f>
        <v>74</v>
      </c>
    </row>
  </sheetData>
  <mergeCells count="4">
    <mergeCell ref="A2:H2"/>
    <mergeCell ref="A4:H4"/>
    <mergeCell ref="G29:H29"/>
    <mergeCell ref="A32:H3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F12"/>
  <sheetViews>
    <sheetView topLeftCell="A4" workbookViewId="0">
      <selection activeCell="B15" sqref="B15"/>
    </sheetView>
  </sheetViews>
  <sheetFormatPr defaultRowHeight="14.25" x14ac:dyDescent="0.2"/>
  <cols>
    <col min="1" max="1" width="32.5703125" style="1" bestFit="1" customWidth="1"/>
    <col min="2" max="6" width="12.7109375" style="1" customWidth="1"/>
    <col min="7" max="16384" width="9.140625" style="1"/>
  </cols>
  <sheetData>
    <row r="2" spans="1:6" ht="15" x14ac:dyDescent="0.25">
      <c r="A2" s="27" t="s">
        <v>24</v>
      </c>
      <c r="B2" s="27"/>
      <c r="C2" s="27"/>
      <c r="D2" s="27"/>
      <c r="E2" s="27"/>
      <c r="F2" s="27"/>
    </row>
    <row r="4" spans="1:6" ht="15" x14ac:dyDescent="0.25">
      <c r="A4" s="27" t="s">
        <v>124</v>
      </c>
      <c r="B4" s="27"/>
      <c r="C4" s="27"/>
      <c r="D4" s="27"/>
      <c r="E4" s="27"/>
      <c r="F4" s="27"/>
    </row>
    <row r="5" spans="1:6" ht="15" x14ac:dyDescent="0.25">
      <c r="A5" s="6" t="s">
        <v>125</v>
      </c>
      <c r="B5" s="7" t="s">
        <v>9</v>
      </c>
      <c r="C5" s="6" t="s">
        <v>5</v>
      </c>
      <c r="D5" s="7" t="s">
        <v>4</v>
      </c>
      <c r="E5" s="7" t="s">
        <v>6</v>
      </c>
      <c r="F5" s="6" t="s">
        <v>7</v>
      </c>
    </row>
    <row r="6" spans="1:6" x14ac:dyDescent="0.2">
      <c r="A6" s="26" t="s">
        <v>141</v>
      </c>
      <c r="B6" s="26">
        <v>6</v>
      </c>
      <c r="C6" s="26">
        <v>6</v>
      </c>
      <c r="D6" s="26">
        <v>3</v>
      </c>
      <c r="E6" s="26"/>
      <c r="F6" s="26">
        <f t="shared" ref="F6:F8" si="0">SUM(B6:E6)</f>
        <v>15</v>
      </c>
    </row>
    <row r="7" spans="1:6" x14ac:dyDescent="0.2">
      <c r="A7" s="26" t="s">
        <v>132</v>
      </c>
      <c r="B7" s="26"/>
      <c r="C7" s="26">
        <v>85</v>
      </c>
      <c r="D7" s="26">
        <v>6</v>
      </c>
      <c r="E7" s="26"/>
      <c r="F7" s="26">
        <f t="shared" si="0"/>
        <v>91</v>
      </c>
    </row>
    <row r="8" spans="1:6" x14ac:dyDescent="0.2">
      <c r="A8" s="26" t="s">
        <v>144</v>
      </c>
      <c r="B8" s="26"/>
      <c r="C8" s="26">
        <v>34</v>
      </c>
      <c r="D8" s="26">
        <v>3</v>
      </c>
      <c r="E8" s="26">
        <v>10</v>
      </c>
      <c r="F8" s="26">
        <f t="shared" si="0"/>
        <v>47</v>
      </c>
    </row>
    <row r="9" spans="1:6" ht="15" x14ac:dyDescent="0.25">
      <c r="A9" s="4"/>
      <c r="B9" s="5"/>
      <c r="C9" s="5"/>
      <c r="D9" s="40" t="s">
        <v>16</v>
      </c>
      <c r="E9" s="41"/>
      <c r="F9" s="3">
        <f>SUM(F6:F8)</f>
        <v>153</v>
      </c>
    </row>
    <row r="10" spans="1:6" ht="15" x14ac:dyDescent="0.25">
      <c r="A10" s="16"/>
      <c r="B10" s="16"/>
      <c r="C10" s="16"/>
      <c r="D10" s="17"/>
      <c r="E10" s="17"/>
      <c r="F10" s="17"/>
    </row>
    <row r="11" spans="1:6" x14ac:dyDescent="0.2">
      <c r="A11" s="10" t="s">
        <v>123</v>
      </c>
    </row>
    <row r="12" spans="1:6" ht="15" x14ac:dyDescent="0.25">
      <c r="A12" s="37" t="s">
        <v>23</v>
      </c>
      <c r="B12" s="37"/>
      <c r="C12" s="37"/>
      <c r="D12" s="37"/>
      <c r="E12" s="37"/>
      <c r="F12" s="3">
        <f>F9</f>
        <v>153</v>
      </c>
    </row>
  </sheetData>
  <mergeCells count="4">
    <mergeCell ref="A4:F4"/>
    <mergeCell ref="D9:E9"/>
    <mergeCell ref="A12:E12"/>
    <mergeCell ref="A2:F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F26"/>
  <sheetViews>
    <sheetView topLeftCell="A7" workbookViewId="0">
      <selection activeCell="D13" sqref="D13"/>
    </sheetView>
  </sheetViews>
  <sheetFormatPr defaultRowHeight="14.25" x14ac:dyDescent="0.2"/>
  <cols>
    <col min="1" max="1" width="32.5703125" style="1" bestFit="1" customWidth="1"/>
    <col min="2" max="6" width="12.7109375" style="1" customWidth="1"/>
    <col min="7" max="16384" width="9.140625" style="1"/>
  </cols>
  <sheetData>
    <row r="2" spans="1:6" ht="15" x14ac:dyDescent="0.25">
      <c r="A2" s="27" t="s">
        <v>25</v>
      </c>
      <c r="B2" s="27"/>
      <c r="C2" s="27"/>
      <c r="D2" s="27"/>
      <c r="E2" s="27"/>
      <c r="F2" s="27"/>
    </row>
    <row r="4" spans="1:6" ht="15" x14ac:dyDescent="0.25">
      <c r="A4" s="39" t="s">
        <v>124</v>
      </c>
      <c r="B4" s="39"/>
      <c r="C4" s="39"/>
      <c r="D4" s="39"/>
      <c r="E4" s="39"/>
      <c r="F4" s="39"/>
    </row>
    <row r="5" spans="1:6" ht="15" x14ac:dyDescent="0.25">
      <c r="A5" s="19" t="s">
        <v>125</v>
      </c>
      <c r="B5" s="20" t="s">
        <v>9</v>
      </c>
      <c r="C5" s="19" t="s">
        <v>5</v>
      </c>
      <c r="D5" s="20" t="s">
        <v>4</v>
      </c>
      <c r="E5" s="20" t="s">
        <v>6</v>
      </c>
      <c r="F5" s="19" t="s">
        <v>7</v>
      </c>
    </row>
    <row r="6" spans="1:6" s="23" customFormat="1" x14ac:dyDescent="0.2">
      <c r="A6" s="22" t="s">
        <v>169</v>
      </c>
      <c r="B6" s="22">
        <v>6</v>
      </c>
      <c r="C6" s="22">
        <v>5</v>
      </c>
      <c r="D6" s="22">
        <v>3</v>
      </c>
      <c r="E6" s="22"/>
      <c r="F6" s="22">
        <f t="shared" ref="F6:F22" si="0">SUM(B6:E6)</f>
        <v>14</v>
      </c>
    </row>
    <row r="7" spans="1:6" s="23" customFormat="1" x14ac:dyDescent="0.2">
      <c r="A7" s="22" t="s">
        <v>170</v>
      </c>
      <c r="B7" s="22"/>
      <c r="C7" s="22">
        <v>15</v>
      </c>
      <c r="D7" s="22">
        <v>6</v>
      </c>
      <c r="E7" s="22">
        <v>10</v>
      </c>
      <c r="F7" s="22">
        <f t="shared" si="0"/>
        <v>31</v>
      </c>
    </row>
    <row r="8" spans="1:6" s="23" customFormat="1" x14ac:dyDescent="0.2">
      <c r="A8" s="22" t="s">
        <v>142</v>
      </c>
      <c r="B8" s="22">
        <v>6</v>
      </c>
      <c r="C8" s="22">
        <v>6</v>
      </c>
      <c r="D8" s="22">
        <v>3</v>
      </c>
      <c r="E8" s="22"/>
      <c r="F8" s="22"/>
    </row>
    <row r="9" spans="1:6" s="23" customFormat="1" x14ac:dyDescent="0.2">
      <c r="A9" s="22" t="s">
        <v>158</v>
      </c>
      <c r="B9" s="22"/>
      <c r="C9" s="22">
        <v>34</v>
      </c>
      <c r="D9" s="22">
        <v>6</v>
      </c>
      <c r="E9" s="22">
        <v>10</v>
      </c>
      <c r="F9" s="22">
        <f t="shared" ref="F9" si="1">SUM(B9:E9)</f>
        <v>50</v>
      </c>
    </row>
    <row r="10" spans="1:6" s="23" customFormat="1" x14ac:dyDescent="0.2">
      <c r="A10" s="22"/>
      <c r="B10" s="22"/>
      <c r="C10" s="22"/>
      <c r="D10" s="22"/>
      <c r="E10" s="22"/>
      <c r="F10" s="22"/>
    </row>
    <row r="11" spans="1:6" s="23" customFormat="1" x14ac:dyDescent="0.2">
      <c r="A11" s="22"/>
      <c r="B11" s="22"/>
      <c r="C11" s="22"/>
      <c r="D11" s="22"/>
      <c r="E11" s="22"/>
      <c r="F11" s="22"/>
    </row>
    <row r="12" spans="1:6" s="23" customFormat="1" x14ac:dyDescent="0.2">
      <c r="A12" s="22"/>
      <c r="B12" s="22"/>
      <c r="C12" s="22"/>
      <c r="D12" s="22"/>
      <c r="E12" s="22"/>
      <c r="F12" s="22"/>
    </row>
    <row r="13" spans="1:6" s="23" customFormat="1" x14ac:dyDescent="0.2">
      <c r="A13" s="22"/>
      <c r="B13" s="22"/>
      <c r="C13" s="22"/>
      <c r="D13" s="22"/>
      <c r="E13" s="22"/>
      <c r="F13" s="22"/>
    </row>
    <row r="14" spans="1:6" s="23" customFormat="1" x14ac:dyDescent="0.2">
      <c r="A14" s="22"/>
      <c r="B14" s="22"/>
      <c r="C14" s="22"/>
      <c r="D14" s="22"/>
      <c r="E14" s="22"/>
      <c r="F14" s="22"/>
    </row>
    <row r="15" spans="1:6" s="23" customFormat="1" x14ac:dyDescent="0.2">
      <c r="A15" s="22"/>
      <c r="B15" s="22"/>
      <c r="C15" s="22"/>
      <c r="D15" s="22"/>
      <c r="E15" s="22"/>
      <c r="F15" s="22"/>
    </row>
    <row r="16" spans="1:6" s="23" customFormat="1" x14ac:dyDescent="0.2">
      <c r="A16" s="22"/>
      <c r="B16" s="22"/>
      <c r="C16" s="22"/>
      <c r="D16" s="22"/>
      <c r="E16" s="22"/>
      <c r="F16" s="22"/>
    </row>
    <row r="17" spans="1:6" s="23" customFormat="1" x14ac:dyDescent="0.2">
      <c r="A17" s="22"/>
      <c r="B17" s="22"/>
      <c r="C17" s="22"/>
      <c r="D17" s="22"/>
      <c r="E17" s="22"/>
      <c r="F17" s="22"/>
    </row>
    <row r="18" spans="1:6" s="23" customFormat="1" x14ac:dyDescent="0.2">
      <c r="A18" s="22"/>
      <c r="B18" s="22"/>
      <c r="C18" s="22"/>
      <c r="D18" s="22"/>
      <c r="E18" s="22"/>
      <c r="F18" s="22"/>
    </row>
    <row r="19" spans="1:6" s="23" customFormat="1" x14ac:dyDescent="0.2">
      <c r="A19" s="22"/>
      <c r="B19" s="22"/>
      <c r="C19" s="22"/>
      <c r="D19" s="22"/>
      <c r="E19" s="22"/>
      <c r="F19" s="22"/>
    </row>
    <row r="20" spans="1:6" s="23" customFormat="1" x14ac:dyDescent="0.2">
      <c r="A20" s="22"/>
      <c r="B20" s="22"/>
      <c r="C20" s="22"/>
      <c r="D20" s="22"/>
      <c r="E20" s="22"/>
      <c r="F20" s="22"/>
    </row>
    <row r="21" spans="1:6" s="23" customFormat="1" x14ac:dyDescent="0.2">
      <c r="A21" s="22"/>
      <c r="B21" s="22"/>
      <c r="C21" s="22"/>
      <c r="D21" s="22"/>
      <c r="E21" s="22"/>
      <c r="F21" s="22"/>
    </row>
    <row r="22" spans="1:6" s="23" customFormat="1" x14ac:dyDescent="0.2">
      <c r="A22" s="22"/>
      <c r="B22" s="22"/>
      <c r="C22" s="22"/>
      <c r="D22" s="22"/>
      <c r="E22" s="22"/>
      <c r="F22" s="22">
        <f t="shared" si="0"/>
        <v>0</v>
      </c>
    </row>
    <row r="23" spans="1:6" ht="15" x14ac:dyDescent="0.25">
      <c r="A23" s="4"/>
      <c r="B23" s="5"/>
      <c r="C23" s="5"/>
      <c r="D23" s="40" t="s">
        <v>16</v>
      </c>
      <c r="E23" s="41"/>
      <c r="F23" s="3">
        <f>SUM(F6:F22)</f>
        <v>95</v>
      </c>
    </row>
    <row r="25" spans="1:6" x14ac:dyDescent="0.2">
      <c r="A25" s="38" t="s">
        <v>123</v>
      </c>
      <c r="B25" s="38"/>
      <c r="C25" s="38"/>
      <c r="D25" s="38"/>
      <c r="E25" s="38"/>
      <c r="F25" s="38"/>
    </row>
    <row r="26" spans="1:6" ht="15" x14ac:dyDescent="0.25">
      <c r="A26" s="37" t="s">
        <v>22</v>
      </c>
      <c r="B26" s="37"/>
      <c r="C26" s="37"/>
      <c r="D26" s="37"/>
      <c r="E26" s="37"/>
      <c r="F26" s="3">
        <f>F23</f>
        <v>95</v>
      </c>
    </row>
  </sheetData>
  <mergeCells count="5">
    <mergeCell ref="A25:F25"/>
    <mergeCell ref="A26:E26"/>
    <mergeCell ref="A2:F2"/>
    <mergeCell ref="A4:F4"/>
    <mergeCell ref="D23:E2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F30"/>
  <sheetViews>
    <sheetView topLeftCell="A7" workbookViewId="0">
      <selection activeCell="B8" sqref="B8"/>
    </sheetView>
  </sheetViews>
  <sheetFormatPr defaultRowHeight="14.25" x14ac:dyDescent="0.2"/>
  <cols>
    <col min="1" max="1" width="32.5703125" style="1" bestFit="1" customWidth="1"/>
    <col min="2" max="6" width="12.7109375" style="1" customWidth="1"/>
    <col min="7" max="16384" width="9.140625" style="1"/>
  </cols>
  <sheetData>
    <row r="2" spans="1:6" ht="15" x14ac:dyDescent="0.25">
      <c r="A2" s="27" t="s">
        <v>26</v>
      </c>
      <c r="B2" s="27"/>
      <c r="C2" s="27"/>
      <c r="D2" s="27"/>
      <c r="E2" s="27"/>
      <c r="F2" s="27"/>
    </row>
    <row r="4" spans="1:6" ht="15" x14ac:dyDescent="0.25">
      <c r="A4" s="39" t="s">
        <v>124</v>
      </c>
      <c r="B4" s="39"/>
      <c r="C4" s="39"/>
      <c r="D4" s="39"/>
      <c r="E4" s="39"/>
      <c r="F4" s="39"/>
    </row>
    <row r="5" spans="1:6" ht="15" x14ac:dyDescent="0.25">
      <c r="A5" s="19" t="s">
        <v>125</v>
      </c>
      <c r="B5" s="20" t="s">
        <v>9</v>
      </c>
      <c r="C5" s="19" t="s">
        <v>5</v>
      </c>
      <c r="D5" s="20" t="s">
        <v>4</v>
      </c>
      <c r="E5" s="20" t="s">
        <v>6</v>
      </c>
      <c r="F5" s="19" t="s">
        <v>7</v>
      </c>
    </row>
    <row r="6" spans="1:6" s="23" customFormat="1" x14ac:dyDescent="0.2">
      <c r="A6" s="22" t="s">
        <v>136</v>
      </c>
      <c r="B6" s="22">
        <v>14</v>
      </c>
      <c r="C6" s="22">
        <v>8</v>
      </c>
      <c r="D6" s="22">
        <v>3</v>
      </c>
      <c r="E6" s="22"/>
      <c r="F6" s="22">
        <f t="shared" ref="F6:F26" si="0">SUM(B6:E6)</f>
        <v>25</v>
      </c>
    </row>
    <row r="7" spans="1:6" s="23" customFormat="1" x14ac:dyDescent="0.2">
      <c r="A7" s="22" t="s">
        <v>137</v>
      </c>
      <c r="B7" s="22"/>
      <c r="C7" s="22">
        <v>6</v>
      </c>
      <c r="D7" s="22">
        <v>3</v>
      </c>
      <c r="E7" s="22">
        <v>10</v>
      </c>
      <c r="F7" s="22">
        <f t="shared" si="0"/>
        <v>19</v>
      </c>
    </row>
    <row r="8" spans="1:6" s="23" customFormat="1" x14ac:dyDescent="0.2">
      <c r="A8" s="22" t="s">
        <v>173</v>
      </c>
      <c r="B8" s="22"/>
      <c r="C8" s="22">
        <v>17</v>
      </c>
      <c r="D8" s="22">
        <v>6</v>
      </c>
      <c r="E8" s="22"/>
      <c r="F8" s="22">
        <f t="shared" ref="F8" si="1">SUM(B8:E8)</f>
        <v>23</v>
      </c>
    </row>
    <row r="9" spans="1:6" s="23" customFormat="1" x14ac:dyDescent="0.2">
      <c r="A9" s="22" t="s">
        <v>175</v>
      </c>
      <c r="B9" s="22"/>
      <c r="C9" s="22">
        <v>89</v>
      </c>
      <c r="D9" s="22">
        <v>6</v>
      </c>
      <c r="E9" s="22"/>
      <c r="F9" s="22">
        <f t="shared" si="0"/>
        <v>95</v>
      </c>
    </row>
    <row r="10" spans="1:6" s="23" customFormat="1" x14ac:dyDescent="0.2">
      <c r="A10" s="22" t="s">
        <v>131</v>
      </c>
      <c r="B10" s="22"/>
      <c r="C10" s="22">
        <v>17</v>
      </c>
      <c r="D10" s="22">
        <v>6</v>
      </c>
      <c r="E10" s="22"/>
      <c r="F10" s="22">
        <f t="shared" ref="F10" si="2">SUM(B10:E10)</f>
        <v>23</v>
      </c>
    </row>
    <row r="11" spans="1:6" s="23" customFormat="1" x14ac:dyDescent="0.2">
      <c r="A11" s="22" t="s">
        <v>132</v>
      </c>
      <c r="B11" s="22"/>
      <c r="C11" s="22">
        <v>85</v>
      </c>
      <c r="D11" s="22">
        <v>6</v>
      </c>
      <c r="E11" s="22"/>
      <c r="F11" s="22">
        <f t="shared" si="0"/>
        <v>91</v>
      </c>
    </row>
    <row r="12" spans="1:6" s="23" customFormat="1" x14ac:dyDescent="0.2">
      <c r="A12" s="22" t="s">
        <v>145</v>
      </c>
      <c r="B12" s="22"/>
      <c r="C12" s="22">
        <v>34</v>
      </c>
      <c r="D12" s="22">
        <v>3</v>
      </c>
      <c r="E12" s="22">
        <v>10</v>
      </c>
      <c r="F12" s="22">
        <f t="shared" ref="F12" si="3">SUM(B12:E12)</f>
        <v>47</v>
      </c>
    </row>
    <row r="13" spans="1:6" s="23" customFormat="1" x14ac:dyDescent="0.2">
      <c r="A13" s="22" t="s">
        <v>153</v>
      </c>
      <c r="B13" s="22"/>
      <c r="C13" s="22">
        <v>15</v>
      </c>
      <c r="D13" s="22">
        <v>3</v>
      </c>
      <c r="E13" s="22">
        <v>10</v>
      </c>
      <c r="F13" s="22">
        <f t="shared" si="0"/>
        <v>28</v>
      </c>
    </row>
    <row r="14" spans="1:6" s="23" customFormat="1" hidden="1" x14ac:dyDescent="0.2">
      <c r="A14" s="22"/>
      <c r="B14" s="22"/>
      <c r="C14" s="22"/>
      <c r="D14" s="22"/>
      <c r="E14" s="22"/>
      <c r="F14" s="22"/>
    </row>
    <row r="15" spans="1:6" s="23" customFormat="1" hidden="1" x14ac:dyDescent="0.2">
      <c r="A15" s="22"/>
      <c r="B15" s="22"/>
      <c r="C15" s="22"/>
      <c r="D15" s="22"/>
      <c r="E15" s="22"/>
      <c r="F15" s="22"/>
    </row>
    <row r="16" spans="1:6" s="23" customFormat="1" hidden="1" x14ac:dyDescent="0.2">
      <c r="A16" s="22"/>
      <c r="B16" s="22"/>
      <c r="C16" s="22"/>
      <c r="D16" s="22"/>
      <c r="E16" s="22"/>
      <c r="F16" s="22"/>
    </row>
    <row r="17" spans="1:6" s="23" customFormat="1" x14ac:dyDescent="0.2">
      <c r="A17" s="21"/>
      <c r="B17" s="21"/>
      <c r="C17" s="21"/>
      <c r="D17" s="21"/>
      <c r="E17" s="21"/>
      <c r="F17" s="21"/>
    </row>
    <row r="18" spans="1:6" s="23" customFormat="1" x14ac:dyDescent="0.2">
      <c r="A18" s="22" t="s">
        <v>169</v>
      </c>
      <c r="B18" s="22">
        <v>12</v>
      </c>
      <c r="C18" s="22">
        <v>10</v>
      </c>
      <c r="D18" s="22">
        <v>6</v>
      </c>
      <c r="E18" s="22"/>
      <c r="F18" s="22">
        <f t="shared" si="0"/>
        <v>28</v>
      </c>
    </row>
    <row r="19" spans="1:6" s="23" customFormat="1" x14ac:dyDescent="0.2">
      <c r="A19" s="22" t="s">
        <v>142</v>
      </c>
      <c r="B19" s="22">
        <v>12</v>
      </c>
      <c r="C19" s="22">
        <v>12</v>
      </c>
      <c r="D19" s="22">
        <v>6</v>
      </c>
      <c r="E19" s="22"/>
      <c r="F19" s="22">
        <f t="shared" ref="F19:F24" si="4">SUM(B19:E19)</f>
        <v>30</v>
      </c>
    </row>
    <row r="20" spans="1:6" s="23" customFormat="1" x14ac:dyDescent="0.2">
      <c r="A20" s="22" t="s">
        <v>141</v>
      </c>
      <c r="B20" s="22">
        <v>12</v>
      </c>
      <c r="C20" s="22">
        <v>12</v>
      </c>
      <c r="D20" s="22">
        <v>6</v>
      </c>
      <c r="E20" s="22"/>
      <c r="F20" s="22">
        <f t="shared" si="4"/>
        <v>30</v>
      </c>
    </row>
    <row r="21" spans="1:6" s="23" customFormat="1" x14ac:dyDescent="0.2">
      <c r="A21" s="22" t="s">
        <v>171</v>
      </c>
      <c r="B21" s="22">
        <v>12</v>
      </c>
      <c r="C21" s="22">
        <v>8</v>
      </c>
      <c r="D21" s="22">
        <v>6</v>
      </c>
      <c r="E21" s="22"/>
      <c r="F21" s="22">
        <f t="shared" ref="F21" si="5">SUM(B21:E21)</f>
        <v>26</v>
      </c>
    </row>
    <row r="22" spans="1:6" s="23" customFormat="1" x14ac:dyDescent="0.2">
      <c r="A22" s="22" t="s">
        <v>172</v>
      </c>
      <c r="B22" s="22">
        <v>12</v>
      </c>
      <c r="C22" s="22">
        <v>8</v>
      </c>
      <c r="D22" s="22">
        <v>6</v>
      </c>
      <c r="E22" s="22"/>
      <c r="F22" s="22">
        <f t="shared" si="4"/>
        <v>26</v>
      </c>
    </row>
    <row r="23" spans="1:6" s="23" customFormat="1" x14ac:dyDescent="0.2">
      <c r="A23" s="22" t="s">
        <v>162</v>
      </c>
      <c r="B23" s="22">
        <v>12</v>
      </c>
      <c r="C23" s="22">
        <v>8</v>
      </c>
      <c r="D23" s="22">
        <v>6</v>
      </c>
      <c r="E23" s="22"/>
      <c r="F23" s="22">
        <f t="shared" ref="F23" si="6">SUM(B23:E23)</f>
        <v>26</v>
      </c>
    </row>
    <row r="24" spans="1:6" s="23" customFormat="1" hidden="1" x14ac:dyDescent="0.2">
      <c r="A24" s="22"/>
      <c r="B24" s="22"/>
      <c r="C24" s="22"/>
      <c r="D24" s="22"/>
      <c r="E24" s="22"/>
      <c r="F24" s="22">
        <f t="shared" si="4"/>
        <v>0</v>
      </c>
    </row>
    <row r="25" spans="1:6" x14ac:dyDescent="0.2">
      <c r="A25" s="21"/>
      <c r="B25" s="21"/>
      <c r="C25" s="21"/>
      <c r="D25" s="21"/>
      <c r="E25" s="21"/>
      <c r="F25" s="21">
        <f t="shared" si="0"/>
        <v>0</v>
      </c>
    </row>
    <row r="26" spans="1:6" x14ac:dyDescent="0.2">
      <c r="A26" s="21"/>
      <c r="B26" s="21"/>
      <c r="C26" s="21"/>
      <c r="D26" s="21"/>
      <c r="E26" s="21"/>
      <c r="F26" s="21">
        <f t="shared" si="0"/>
        <v>0</v>
      </c>
    </row>
    <row r="27" spans="1:6" ht="15" x14ac:dyDescent="0.25">
      <c r="A27" s="4"/>
      <c r="B27" s="5"/>
      <c r="C27" s="5"/>
      <c r="D27" s="40" t="s">
        <v>16</v>
      </c>
      <c r="E27" s="41"/>
      <c r="F27" s="3">
        <f>SUM(F6:F26)</f>
        <v>517</v>
      </c>
    </row>
    <row r="29" spans="1:6" x14ac:dyDescent="0.2">
      <c r="A29" s="38" t="s">
        <v>123</v>
      </c>
      <c r="B29" s="38"/>
      <c r="C29" s="38"/>
      <c r="D29" s="38"/>
      <c r="E29" s="38"/>
      <c r="F29" s="38"/>
    </row>
    <row r="30" spans="1:6" ht="15" x14ac:dyDescent="0.25">
      <c r="A30" s="42" t="s">
        <v>29</v>
      </c>
      <c r="B30" s="43"/>
      <c r="C30" s="43"/>
      <c r="D30" s="43"/>
      <c r="E30" s="44"/>
      <c r="F30" s="3">
        <f>F27</f>
        <v>517</v>
      </c>
    </row>
  </sheetData>
  <mergeCells count="5">
    <mergeCell ref="A2:F2"/>
    <mergeCell ref="A4:F4"/>
    <mergeCell ref="D27:E27"/>
    <mergeCell ref="A29:F29"/>
    <mergeCell ref="A30:E30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F10"/>
  <sheetViews>
    <sheetView topLeftCell="A4" workbookViewId="0">
      <selection activeCell="D19" sqref="D19"/>
    </sheetView>
  </sheetViews>
  <sheetFormatPr defaultRowHeight="14.25" x14ac:dyDescent="0.2"/>
  <cols>
    <col min="1" max="1" width="40.7109375" style="1" customWidth="1"/>
    <col min="2" max="6" width="12.7109375" style="1" customWidth="1"/>
    <col min="7" max="16384" width="9.140625" style="1"/>
  </cols>
  <sheetData>
    <row r="2" spans="1:6" ht="15" x14ac:dyDescent="0.25">
      <c r="A2" s="27" t="s">
        <v>30</v>
      </c>
      <c r="B2" s="27"/>
      <c r="C2" s="27"/>
      <c r="D2" s="27"/>
      <c r="E2" s="27"/>
      <c r="F2" s="27"/>
    </row>
    <row r="4" spans="1:6" ht="15" x14ac:dyDescent="0.25">
      <c r="A4" s="39" t="s">
        <v>27</v>
      </c>
      <c r="B4" s="39"/>
      <c r="C4" s="39"/>
      <c r="D4" s="39"/>
      <c r="E4" s="39"/>
      <c r="F4" s="39"/>
    </row>
    <row r="5" spans="1:6" ht="15" x14ac:dyDescent="0.25">
      <c r="A5" s="19" t="s">
        <v>125</v>
      </c>
      <c r="B5" s="20" t="s">
        <v>98</v>
      </c>
      <c r="C5" s="19" t="s">
        <v>5</v>
      </c>
      <c r="D5" s="20" t="s">
        <v>4</v>
      </c>
      <c r="E5" s="20" t="s">
        <v>6</v>
      </c>
      <c r="F5" s="19" t="s">
        <v>7</v>
      </c>
    </row>
    <row r="6" spans="1:6" s="23" customFormat="1" x14ac:dyDescent="0.2">
      <c r="A6" s="22" t="s">
        <v>27</v>
      </c>
      <c r="B6" s="22">
        <v>14</v>
      </c>
      <c r="C6" s="22">
        <v>10</v>
      </c>
      <c r="D6" s="22">
        <v>6</v>
      </c>
      <c r="E6" s="22">
        <v>10</v>
      </c>
      <c r="F6" s="22">
        <f>SUM(B6:E6)</f>
        <v>40</v>
      </c>
    </row>
    <row r="7" spans="1:6" s="23" customFormat="1" x14ac:dyDescent="0.2">
      <c r="A7" s="22"/>
      <c r="B7" s="22"/>
      <c r="C7" s="22"/>
      <c r="D7" s="22"/>
      <c r="E7" s="22"/>
      <c r="F7" s="22">
        <f>SUM(B7:E7)</f>
        <v>0</v>
      </c>
    </row>
    <row r="8" spans="1:6" ht="15" x14ac:dyDescent="0.25">
      <c r="A8" s="4"/>
      <c r="B8" s="5"/>
      <c r="C8" s="5"/>
      <c r="D8" s="40" t="s">
        <v>16</v>
      </c>
      <c r="E8" s="41"/>
      <c r="F8" s="3">
        <f>SUM(F6:F7)</f>
        <v>40</v>
      </c>
    </row>
    <row r="10" spans="1:6" ht="15" x14ac:dyDescent="0.25">
      <c r="A10" s="42" t="s">
        <v>31</v>
      </c>
      <c r="B10" s="43"/>
      <c r="C10" s="43"/>
      <c r="D10" s="43"/>
      <c r="E10" s="44"/>
      <c r="F10" s="3">
        <f>F8</f>
        <v>40</v>
      </c>
    </row>
  </sheetData>
  <mergeCells count="4">
    <mergeCell ref="A4:F4"/>
    <mergeCell ref="D8:E8"/>
    <mergeCell ref="A10:E10"/>
    <mergeCell ref="A2:F2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E16"/>
  <sheetViews>
    <sheetView topLeftCell="A7" workbookViewId="0">
      <selection activeCell="A20" sqref="A20"/>
    </sheetView>
  </sheetViews>
  <sheetFormatPr defaultRowHeight="14.25" x14ac:dyDescent="0.2"/>
  <cols>
    <col min="1" max="1" width="32.5703125" style="1" bestFit="1" customWidth="1"/>
    <col min="2" max="5" width="12.7109375" style="1" customWidth="1"/>
    <col min="6" max="16384" width="9.140625" style="1"/>
  </cols>
  <sheetData>
    <row r="2" spans="1:5" ht="15" x14ac:dyDescent="0.25">
      <c r="A2" s="27" t="s">
        <v>33</v>
      </c>
      <c r="B2" s="27"/>
      <c r="C2" s="27"/>
      <c r="D2" s="27"/>
      <c r="E2" s="27"/>
    </row>
    <row r="4" spans="1:5" ht="15" x14ac:dyDescent="0.25">
      <c r="A4" s="39" t="s">
        <v>126</v>
      </c>
      <c r="B4" s="39"/>
      <c r="C4" s="39"/>
      <c r="D4" s="39"/>
      <c r="E4" s="39"/>
    </row>
    <row r="5" spans="1:5" ht="15" x14ac:dyDescent="0.25">
      <c r="A5" s="19" t="s">
        <v>125</v>
      </c>
      <c r="B5" s="19" t="s">
        <v>34</v>
      </c>
      <c r="C5" s="20" t="s">
        <v>35</v>
      </c>
      <c r="D5" s="19" t="s">
        <v>1</v>
      </c>
      <c r="E5" s="19" t="s">
        <v>7</v>
      </c>
    </row>
    <row r="6" spans="1:5" s="23" customFormat="1" x14ac:dyDescent="0.2">
      <c r="A6" s="22" t="s">
        <v>134</v>
      </c>
      <c r="B6" s="22">
        <v>10</v>
      </c>
      <c r="C6" s="22">
        <v>5</v>
      </c>
      <c r="D6" s="22">
        <v>35</v>
      </c>
      <c r="E6" s="22">
        <f t="shared" ref="E6:E9" si="0">SUM(B6:D6)</f>
        <v>50</v>
      </c>
    </row>
    <row r="7" spans="1:5" s="23" customFormat="1" x14ac:dyDescent="0.2">
      <c r="A7" s="22" t="s">
        <v>135</v>
      </c>
      <c r="B7" s="22">
        <v>15</v>
      </c>
      <c r="C7" s="22">
        <v>5</v>
      </c>
      <c r="D7" s="22">
        <v>35</v>
      </c>
      <c r="E7" s="22">
        <f t="shared" si="0"/>
        <v>55</v>
      </c>
    </row>
    <row r="8" spans="1:5" s="23" customFormat="1" x14ac:dyDescent="0.2">
      <c r="A8" s="22" t="s">
        <v>159</v>
      </c>
      <c r="B8" s="22">
        <v>20</v>
      </c>
      <c r="C8" s="22">
        <v>5</v>
      </c>
      <c r="D8" s="22">
        <v>35</v>
      </c>
      <c r="E8" s="22">
        <f t="shared" si="0"/>
        <v>60</v>
      </c>
    </row>
    <row r="9" spans="1:5" s="23" customFormat="1" x14ac:dyDescent="0.2">
      <c r="A9" s="22" t="s">
        <v>159</v>
      </c>
      <c r="B9" s="22">
        <v>20</v>
      </c>
      <c r="C9" s="22">
        <v>5</v>
      </c>
      <c r="D9" s="22">
        <v>35</v>
      </c>
      <c r="E9" s="22">
        <f t="shared" si="0"/>
        <v>60</v>
      </c>
    </row>
    <row r="10" spans="1:5" s="23" customFormat="1" hidden="1" x14ac:dyDescent="0.2">
      <c r="A10" s="22"/>
      <c r="B10" s="22"/>
      <c r="C10" s="22"/>
      <c r="D10" s="22"/>
      <c r="E10" s="22"/>
    </row>
    <row r="11" spans="1:5" s="23" customFormat="1" hidden="1" x14ac:dyDescent="0.2">
      <c r="A11" s="22"/>
      <c r="B11" s="22"/>
      <c r="C11" s="22"/>
      <c r="D11" s="22"/>
      <c r="E11" s="22"/>
    </row>
    <row r="12" spans="1:5" s="23" customFormat="1" hidden="1" x14ac:dyDescent="0.2">
      <c r="A12" s="22"/>
      <c r="B12" s="22"/>
      <c r="C12" s="22"/>
      <c r="D12" s="22"/>
      <c r="E12" s="22"/>
    </row>
    <row r="13" spans="1:5" ht="15" x14ac:dyDescent="0.25">
      <c r="A13" s="4"/>
      <c r="B13" s="5"/>
      <c r="C13" s="40" t="s">
        <v>16</v>
      </c>
      <c r="D13" s="41"/>
      <c r="E13" s="3">
        <f>SUM(E6:E12)</f>
        <v>225</v>
      </c>
    </row>
    <row r="15" spans="1:5" x14ac:dyDescent="0.2">
      <c r="A15" s="10" t="s">
        <v>123</v>
      </c>
    </row>
    <row r="16" spans="1:5" ht="15" x14ac:dyDescent="0.25">
      <c r="A16" s="37" t="s">
        <v>32</v>
      </c>
      <c r="B16" s="37"/>
      <c r="C16" s="37"/>
      <c r="D16" s="37"/>
      <c r="E16" s="3"/>
    </row>
  </sheetData>
  <mergeCells count="4">
    <mergeCell ref="A2:E2"/>
    <mergeCell ref="A4:E4"/>
    <mergeCell ref="C13:D13"/>
    <mergeCell ref="A16:D16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I38"/>
  <sheetViews>
    <sheetView topLeftCell="B12" workbookViewId="0">
      <selection activeCell="B11" sqref="B11"/>
    </sheetView>
  </sheetViews>
  <sheetFormatPr defaultRowHeight="14.25" x14ac:dyDescent="0.2"/>
  <cols>
    <col min="1" max="1" width="32.5703125" style="1" bestFit="1" customWidth="1"/>
    <col min="2" max="9" width="12.7109375" style="1" customWidth="1"/>
    <col min="10" max="16384" width="9.140625" style="1"/>
  </cols>
  <sheetData>
    <row r="2" spans="1:9" ht="15" x14ac:dyDescent="0.25">
      <c r="A2" s="27" t="s">
        <v>37</v>
      </c>
      <c r="B2" s="27"/>
      <c r="C2" s="27"/>
      <c r="D2" s="27"/>
      <c r="E2" s="27"/>
      <c r="F2" s="27"/>
      <c r="G2" s="27"/>
      <c r="H2" s="27"/>
      <c r="I2" s="27"/>
    </row>
    <row r="4" spans="1:9" ht="15" x14ac:dyDescent="0.25">
      <c r="A4" s="27" t="s">
        <v>122</v>
      </c>
      <c r="B4" s="27"/>
      <c r="C4" s="27"/>
      <c r="D4" s="27"/>
      <c r="E4" s="27"/>
      <c r="F4" s="27"/>
      <c r="G4" s="27"/>
      <c r="H4" s="27"/>
      <c r="I4" s="27"/>
    </row>
    <row r="5" spans="1:9" ht="15" x14ac:dyDescent="0.25">
      <c r="A5" s="2"/>
      <c r="B5" s="6" t="s">
        <v>34</v>
      </c>
      <c r="C5" s="7" t="s">
        <v>35</v>
      </c>
      <c r="D5" s="6" t="s">
        <v>1</v>
      </c>
      <c r="E5" s="7" t="s">
        <v>9</v>
      </c>
      <c r="F5" s="6" t="s">
        <v>5</v>
      </c>
      <c r="G5" s="7" t="s">
        <v>4</v>
      </c>
      <c r="H5" s="7" t="s">
        <v>6</v>
      </c>
      <c r="I5" s="6" t="s">
        <v>7</v>
      </c>
    </row>
    <row r="6" spans="1:9" x14ac:dyDescent="0.2">
      <c r="A6" s="22" t="s">
        <v>174</v>
      </c>
      <c r="B6" s="22"/>
      <c r="C6" s="22"/>
      <c r="D6" s="22"/>
      <c r="E6" s="22">
        <v>6</v>
      </c>
      <c r="F6" s="22">
        <v>4</v>
      </c>
      <c r="G6" s="22">
        <v>3</v>
      </c>
      <c r="H6" s="22"/>
      <c r="I6" s="22">
        <f t="shared" ref="I6" si="0">SUM(B6:H6)</f>
        <v>13</v>
      </c>
    </row>
    <row r="7" spans="1:9" x14ac:dyDescent="0.2">
      <c r="A7" s="22" t="s">
        <v>162</v>
      </c>
      <c r="B7" s="22"/>
      <c r="C7" s="22"/>
      <c r="D7" s="22"/>
      <c r="E7" s="22">
        <v>6</v>
      </c>
      <c r="F7" s="22">
        <v>4</v>
      </c>
      <c r="G7" s="22">
        <v>3</v>
      </c>
      <c r="H7" s="22"/>
      <c r="I7" s="22">
        <f t="shared" ref="I7:I11" si="1">SUM(B7:H7)</f>
        <v>13</v>
      </c>
    </row>
    <row r="8" spans="1:9" x14ac:dyDescent="0.2">
      <c r="A8" s="22" t="s">
        <v>163</v>
      </c>
      <c r="B8" s="22"/>
      <c r="C8" s="22"/>
      <c r="D8" s="22"/>
      <c r="E8" s="22"/>
      <c r="F8" s="22">
        <v>17</v>
      </c>
      <c r="G8" s="22">
        <v>6</v>
      </c>
      <c r="H8" s="22"/>
      <c r="I8" s="22">
        <f t="shared" ref="I8" si="2">SUM(B8:H8)</f>
        <v>23</v>
      </c>
    </row>
    <row r="9" spans="1:9" x14ac:dyDescent="0.2">
      <c r="A9" s="22" t="s">
        <v>163</v>
      </c>
      <c r="B9" s="22"/>
      <c r="C9" s="22"/>
      <c r="D9" s="22"/>
      <c r="E9" s="22"/>
      <c r="F9" s="22">
        <v>17</v>
      </c>
      <c r="G9" s="22">
        <v>6</v>
      </c>
      <c r="H9" s="22"/>
      <c r="I9" s="22">
        <f t="shared" si="1"/>
        <v>23</v>
      </c>
    </row>
    <row r="10" spans="1:9" x14ac:dyDescent="0.2">
      <c r="A10" s="22" t="s">
        <v>177</v>
      </c>
      <c r="B10" s="22"/>
      <c r="C10" s="22"/>
      <c r="D10" s="22"/>
      <c r="E10" s="22"/>
      <c r="F10" s="22">
        <v>89</v>
      </c>
      <c r="G10" s="22">
        <v>6</v>
      </c>
      <c r="H10" s="22"/>
      <c r="I10" s="22">
        <f t="shared" ref="I10" si="3">SUM(B10:H10)</f>
        <v>95</v>
      </c>
    </row>
    <row r="11" spans="1:9" x14ac:dyDescent="0.2">
      <c r="A11" s="22" t="s">
        <v>177</v>
      </c>
      <c r="B11" s="22"/>
      <c r="C11" s="22"/>
      <c r="D11" s="22"/>
      <c r="E11" s="22"/>
      <c r="F11" s="22">
        <v>89</v>
      </c>
      <c r="G11" s="22">
        <v>6</v>
      </c>
      <c r="H11" s="22"/>
      <c r="I11" s="22">
        <f t="shared" si="1"/>
        <v>95</v>
      </c>
    </row>
    <row r="12" spans="1:9" x14ac:dyDescent="0.2">
      <c r="A12" s="22" t="s">
        <v>132</v>
      </c>
      <c r="B12" s="22"/>
      <c r="C12" s="22"/>
      <c r="D12" s="22"/>
      <c r="E12" s="22"/>
      <c r="F12" s="22">
        <v>85</v>
      </c>
      <c r="G12" s="22">
        <v>6</v>
      </c>
      <c r="H12" s="22"/>
      <c r="I12" s="22">
        <f t="shared" ref="I12:I14" si="4">SUM(B12:H12)</f>
        <v>91</v>
      </c>
    </row>
    <row r="13" spans="1:9" x14ac:dyDescent="0.2">
      <c r="A13" s="22" t="s">
        <v>132</v>
      </c>
      <c r="B13" s="22"/>
      <c r="C13" s="22"/>
      <c r="D13" s="22"/>
      <c r="E13" s="22"/>
      <c r="F13" s="22">
        <v>85</v>
      </c>
      <c r="G13" s="22">
        <v>6</v>
      </c>
      <c r="H13" s="22"/>
      <c r="I13" s="22">
        <f t="shared" si="4"/>
        <v>91</v>
      </c>
    </row>
    <row r="14" spans="1:9" x14ac:dyDescent="0.2">
      <c r="A14" s="22" t="s">
        <v>142</v>
      </c>
      <c r="B14" s="22"/>
      <c r="C14" s="22"/>
      <c r="D14" s="22"/>
      <c r="E14" s="22">
        <v>6</v>
      </c>
      <c r="F14" s="22">
        <v>6</v>
      </c>
      <c r="G14" s="22">
        <v>3</v>
      </c>
      <c r="H14" s="22"/>
      <c r="I14" s="22">
        <f t="shared" si="4"/>
        <v>15</v>
      </c>
    </row>
    <row r="15" spans="1:9" x14ac:dyDescent="0.2">
      <c r="A15" s="22" t="s">
        <v>145</v>
      </c>
      <c r="B15" s="22"/>
      <c r="C15" s="22"/>
      <c r="D15" s="22"/>
      <c r="E15" s="22"/>
      <c r="F15" s="22">
        <v>34</v>
      </c>
      <c r="G15" s="22">
        <v>3</v>
      </c>
      <c r="H15" s="22">
        <v>10</v>
      </c>
      <c r="I15" s="22">
        <f t="shared" ref="I15:I16" si="5">SUM(B15:H15)</f>
        <v>47</v>
      </c>
    </row>
    <row r="16" spans="1:9" x14ac:dyDescent="0.2">
      <c r="A16" s="22" t="s">
        <v>145</v>
      </c>
      <c r="B16" s="22"/>
      <c r="C16" s="22"/>
      <c r="D16" s="22"/>
      <c r="E16" s="22"/>
      <c r="F16" s="22">
        <v>34</v>
      </c>
      <c r="G16" s="22">
        <v>3</v>
      </c>
      <c r="H16" s="22">
        <v>10</v>
      </c>
      <c r="I16" s="22">
        <f t="shared" si="5"/>
        <v>47</v>
      </c>
    </row>
    <row r="17" spans="1:9" x14ac:dyDescent="0.2">
      <c r="A17" s="22" t="s">
        <v>145</v>
      </c>
      <c r="B17" s="22"/>
      <c r="C17" s="22"/>
      <c r="D17" s="22"/>
      <c r="E17" s="22"/>
      <c r="F17" s="22">
        <v>34</v>
      </c>
      <c r="G17" s="22">
        <v>3</v>
      </c>
      <c r="H17" s="22">
        <v>10</v>
      </c>
      <c r="I17" s="22">
        <f t="shared" ref="I17:I18" si="6">SUM(B17:H17)</f>
        <v>47</v>
      </c>
    </row>
    <row r="18" spans="1:9" x14ac:dyDescent="0.2">
      <c r="A18" s="22" t="s">
        <v>169</v>
      </c>
      <c r="B18" s="22"/>
      <c r="C18" s="22"/>
      <c r="D18" s="22"/>
      <c r="E18" s="22">
        <v>6</v>
      </c>
      <c r="F18" s="22">
        <v>5</v>
      </c>
      <c r="G18" s="22">
        <v>3</v>
      </c>
      <c r="H18" s="22"/>
      <c r="I18" s="22">
        <f t="shared" si="6"/>
        <v>14</v>
      </c>
    </row>
    <row r="19" spans="1:9" x14ac:dyDescent="0.2">
      <c r="A19" s="22" t="s">
        <v>178</v>
      </c>
      <c r="B19" s="22"/>
      <c r="C19" s="22"/>
      <c r="D19" s="22"/>
      <c r="E19" s="22"/>
      <c r="F19" s="22">
        <v>15</v>
      </c>
      <c r="G19" s="22">
        <v>3</v>
      </c>
      <c r="H19" s="22">
        <v>10</v>
      </c>
      <c r="I19" s="22">
        <f t="shared" ref="I19:I23" si="7">SUM(B19:H19)</f>
        <v>28</v>
      </c>
    </row>
    <row r="20" spans="1:9" hidden="1" x14ac:dyDescent="0.2">
      <c r="A20" s="18"/>
      <c r="B20" s="18"/>
      <c r="C20" s="18"/>
      <c r="D20" s="18"/>
      <c r="E20" s="18"/>
      <c r="F20" s="18"/>
      <c r="G20" s="18"/>
      <c r="H20" s="18"/>
      <c r="I20" s="18">
        <f t="shared" si="7"/>
        <v>0</v>
      </c>
    </row>
    <row r="21" spans="1:9" hidden="1" x14ac:dyDescent="0.2">
      <c r="A21" s="18"/>
      <c r="B21" s="18"/>
      <c r="C21" s="18"/>
      <c r="D21" s="18"/>
      <c r="E21" s="18"/>
      <c r="F21" s="18"/>
      <c r="G21" s="18"/>
      <c r="H21" s="18"/>
      <c r="I21" s="18">
        <f t="shared" si="7"/>
        <v>0</v>
      </c>
    </row>
    <row r="22" spans="1:9" hidden="1" x14ac:dyDescent="0.2">
      <c r="A22" s="18"/>
      <c r="B22" s="18"/>
      <c r="C22" s="18"/>
      <c r="D22" s="18"/>
      <c r="E22" s="18"/>
      <c r="F22" s="18"/>
      <c r="G22" s="18"/>
      <c r="H22" s="18"/>
      <c r="I22" s="18">
        <f t="shared" si="7"/>
        <v>0</v>
      </c>
    </row>
    <row r="23" spans="1:9" hidden="1" x14ac:dyDescent="0.2">
      <c r="A23" s="18"/>
      <c r="B23" s="18"/>
      <c r="C23" s="18"/>
      <c r="D23" s="18"/>
      <c r="E23" s="18"/>
      <c r="F23" s="18"/>
      <c r="G23" s="18"/>
      <c r="H23" s="18"/>
      <c r="I23" s="18">
        <f t="shared" si="7"/>
        <v>0</v>
      </c>
    </row>
    <row r="24" spans="1:9" hidden="1" x14ac:dyDescent="0.2">
      <c r="A24" s="18"/>
      <c r="B24" s="18"/>
      <c r="C24" s="18"/>
      <c r="D24" s="18"/>
      <c r="E24" s="18"/>
      <c r="F24" s="18"/>
      <c r="G24" s="18"/>
      <c r="H24" s="18"/>
      <c r="I24" s="18">
        <f t="shared" ref="I24:I26" si="8">SUM(B24:H24)</f>
        <v>0</v>
      </c>
    </row>
    <row r="25" spans="1:9" hidden="1" x14ac:dyDescent="0.2">
      <c r="A25" s="18"/>
      <c r="B25" s="18"/>
      <c r="C25" s="18"/>
      <c r="D25" s="18"/>
      <c r="E25" s="18"/>
      <c r="F25" s="18"/>
      <c r="G25" s="18"/>
      <c r="H25" s="18"/>
      <c r="I25" s="18">
        <f t="shared" si="8"/>
        <v>0</v>
      </c>
    </row>
    <row r="26" spans="1:9" hidden="1" x14ac:dyDescent="0.2">
      <c r="A26" s="18"/>
      <c r="B26" s="18"/>
      <c r="C26" s="18"/>
      <c r="D26" s="18"/>
      <c r="E26" s="18"/>
      <c r="F26" s="18"/>
      <c r="G26" s="18"/>
      <c r="H26" s="18"/>
      <c r="I26" s="18">
        <f t="shared" si="8"/>
        <v>0</v>
      </c>
    </row>
    <row r="27" spans="1:9" hidden="1" x14ac:dyDescent="0.2">
      <c r="A27" s="18"/>
      <c r="B27" s="18"/>
      <c r="C27" s="18"/>
      <c r="D27" s="18"/>
      <c r="E27" s="18"/>
      <c r="F27" s="18"/>
      <c r="G27" s="18"/>
      <c r="H27" s="18"/>
      <c r="I27" s="18">
        <f t="shared" ref="I27:I28" si="9">SUM(B27:H27)</f>
        <v>0</v>
      </c>
    </row>
    <row r="28" spans="1:9" hidden="1" x14ac:dyDescent="0.2">
      <c r="A28" s="18"/>
      <c r="B28" s="18"/>
      <c r="C28" s="18"/>
      <c r="D28" s="18"/>
      <c r="E28" s="18"/>
      <c r="F28" s="18"/>
      <c r="G28" s="18"/>
      <c r="H28" s="18"/>
      <c r="I28" s="18">
        <f t="shared" si="9"/>
        <v>0</v>
      </c>
    </row>
    <row r="29" spans="1:9" hidden="1" x14ac:dyDescent="0.2">
      <c r="A29" s="2"/>
      <c r="B29" s="2"/>
      <c r="C29" s="2"/>
      <c r="D29" s="2"/>
      <c r="E29" s="2"/>
      <c r="F29" s="2"/>
      <c r="G29" s="2"/>
      <c r="H29" s="2"/>
      <c r="I29" s="2">
        <f t="shared" ref="I29:I34" si="10">SUM(B29:H29)</f>
        <v>0</v>
      </c>
    </row>
    <row r="30" spans="1:9" x14ac:dyDescent="0.2">
      <c r="A30" s="21"/>
      <c r="B30" s="21"/>
      <c r="C30" s="21"/>
      <c r="D30" s="21"/>
      <c r="E30" s="21"/>
      <c r="F30" s="21"/>
      <c r="G30" s="21"/>
      <c r="H30" s="21"/>
      <c r="I30" s="21">
        <f t="shared" si="10"/>
        <v>0</v>
      </c>
    </row>
    <row r="31" spans="1:9" x14ac:dyDescent="0.2">
      <c r="A31" s="2" t="s">
        <v>134</v>
      </c>
      <c r="B31" s="2">
        <v>10</v>
      </c>
      <c r="C31" s="2">
        <v>5</v>
      </c>
      <c r="D31" s="2">
        <v>35</v>
      </c>
      <c r="E31" s="2"/>
      <c r="F31" s="2"/>
      <c r="G31" s="2"/>
      <c r="H31" s="2"/>
      <c r="I31" s="2">
        <f t="shared" si="10"/>
        <v>50</v>
      </c>
    </row>
    <row r="32" spans="1:9" x14ac:dyDescent="0.2">
      <c r="A32" s="25" t="s">
        <v>135</v>
      </c>
      <c r="B32" s="25">
        <v>15</v>
      </c>
      <c r="C32" s="25">
        <v>5</v>
      </c>
      <c r="D32" s="25">
        <v>35</v>
      </c>
      <c r="E32" s="25"/>
      <c r="F32" s="25"/>
      <c r="G32" s="25"/>
      <c r="H32" s="25"/>
      <c r="I32" s="25">
        <f t="shared" ref="I32" si="11">SUM(B32:H32)</f>
        <v>55</v>
      </c>
    </row>
    <row r="33" spans="1:9" x14ac:dyDescent="0.2">
      <c r="A33" s="2" t="s">
        <v>159</v>
      </c>
      <c r="B33" s="2">
        <v>20</v>
      </c>
      <c r="C33" s="2">
        <v>5</v>
      </c>
      <c r="D33" s="2">
        <v>35</v>
      </c>
      <c r="E33" s="2"/>
      <c r="F33" s="2"/>
      <c r="G33" s="2"/>
      <c r="H33" s="2"/>
      <c r="I33" s="2">
        <f t="shared" si="10"/>
        <v>60</v>
      </c>
    </row>
    <row r="34" spans="1:9" x14ac:dyDescent="0.2">
      <c r="A34" s="2" t="s">
        <v>159</v>
      </c>
      <c r="B34" s="2">
        <v>15</v>
      </c>
      <c r="C34" s="2">
        <v>5</v>
      </c>
      <c r="D34" s="2">
        <v>35</v>
      </c>
      <c r="E34" s="2"/>
      <c r="F34" s="2"/>
      <c r="G34" s="2"/>
      <c r="H34" s="2"/>
      <c r="I34" s="2">
        <f t="shared" si="10"/>
        <v>55</v>
      </c>
    </row>
    <row r="35" spans="1:9" ht="15" x14ac:dyDescent="0.25">
      <c r="A35" s="4"/>
      <c r="B35" s="5"/>
      <c r="C35" s="5"/>
      <c r="D35" s="5"/>
      <c r="E35" s="5"/>
      <c r="F35" s="5"/>
      <c r="G35" s="40" t="s">
        <v>16</v>
      </c>
      <c r="H35" s="41"/>
      <c r="I35" s="3">
        <f>SUM(I6:I34)</f>
        <v>862</v>
      </c>
    </row>
    <row r="37" spans="1:9" x14ac:dyDescent="0.2">
      <c r="A37" s="38" t="s">
        <v>123</v>
      </c>
      <c r="B37" s="38"/>
      <c r="C37" s="38"/>
      <c r="D37" s="38"/>
      <c r="E37" s="38"/>
      <c r="F37" s="38"/>
      <c r="G37" s="38"/>
      <c r="H37" s="38"/>
      <c r="I37" s="38"/>
    </row>
    <row r="38" spans="1:9" ht="15" x14ac:dyDescent="0.25">
      <c r="A38" s="37" t="s">
        <v>38</v>
      </c>
      <c r="B38" s="37"/>
      <c r="C38" s="37"/>
      <c r="D38" s="37"/>
      <c r="E38" s="37"/>
      <c r="F38" s="37"/>
      <c r="G38" s="37"/>
      <c r="H38" s="37"/>
      <c r="I38" s="3">
        <f>I35</f>
        <v>862</v>
      </c>
    </row>
  </sheetData>
  <mergeCells count="5">
    <mergeCell ref="A37:I37"/>
    <mergeCell ref="A2:I2"/>
    <mergeCell ref="A4:I4"/>
    <mergeCell ref="G35:H35"/>
    <mergeCell ref="A38:H38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J50"/>
  <sheetViews>
    <sheetView tabSelected="1" workbookViewId="0">
      <pane xSplit="1" topLeftCell="B1" activePane="topRight" state="frozen"/>
      <selection activeCell="A10" sqref="A10"/>
      <selection pane="topRight" activeCell="A6" sqref="A6:XFD18"/>
    </sheetView>
  </sheetViews>
  <sheetFormatPr defaultRowHeight="14.25" x14ac:dyDescent="0.2"/>
  <cols>
    <col min="1" max="1" width="32.5703125" style="1" bestFit="1" customWidth="1"/>
    <col min="2" max="10" width="12.7109375" style="1" customWidth="1"/>
    <col min="11" max="16384" width="9.140625" style="1"/>
  </cols>
  <sheetData>
    <row r="2" spans="1:10" ht="15" x14ac:dyDescent="0.25">
      <c r="A2" s="27" t="s">
        <v>40</v>
      </c>
      <c r="B2" s="27"/>
      <c r="C2" s="27"/>
      <c r="D2" s="27"/>
      <c r="E2" s="27"/>
      <c r="F2" s="27"/>
      <c r="G2" s="27"/>
      <c r="H2" s="27"/>
      <c r="I2" s="27"/>
      <c r="J2" s="27"/>
    </row>
    <row r="4" spans="1:10" ht="15" x14ac:dyDescent="0.25">
      <c r="A4" s="39" t="s">
        <v>122</v>
      </c>
      <c r="B4" s="39"/>
      <c r="C4" s="39"/>
      <c r="D4" s="39"/>
      <c r="E4" s="39"/>
      <c r="F4" s="39"/>
      <c r="G4" s="39"/>
      <c r="H4" s="39"/>
      <c r="I4" s="39"/>
      <c r="J4" s="39"/>
    </row>
    <row r="5" spans="1:10" ht="15" x14ac:dyDescent="0.25">
      <c r="A5" s="19" t="s">
        <v>125</v>
      </c>
      <c r="B5" s="19" t="s">
        <v>41</v>
      </c>
      <c r="C5" s="20" t="s">
        <v>42</v>
      </c>
      <c r="D5" s="19" t="s">
        <v>1</v>
      </c>
      <c r="E5" s="19" t="s">
        <v>43</v>
      </c>
      <c r="F5" s="20" t="s">
        <v>9</v>
      </c>
      <c r="G5" s="19" t="s">
        <v>5</v>
      </c>
      <c r="H5" s="20" t="s">
        <v>4</v>
      </c>
      <c r="I5" s="20" t="s">
        <v>6</v>
      </c>
      <c r="J5" s="19" t="s">
        <v>7</v>
      </c>
    </row>
    <row r="6" spans="1:10" s="23" customFormat="1" x14ac:dyDescent="0.2">
      <c r="A6" s="22" t="s">
        <v>162</v>
      </c>
      <c r="B6" s="22"/>
      <c r="C6" s="22"/>
      <c r="D6" s="22"/>
      <c r="E6" s="22"/>
      <c r="F6" s="22">
        <v>6</v>
      </c>
      <c r="G6" s="22">
        <v>4</v>
      </c>
      <c r="H6" s="22">
        <v>3</v>
      </c>
      <c r="I6" s="22"/>
      <c r="J6" s="22">
        <f t="shared" ref="J6:J34" si="0">SUM(B6:I6)</f>
        <v>13</v>
      </c>
    </row>
    <row r="7" spans="1:10" s="23" customFormat="1" x14ac:dyDescent="0.2">
      <c r="A7" s="22" t="s">
        <v>163</v>
      </c>
      <c r="B7" s="22"/>
      <c r="C7" s="22"/>
      <c r="D7" s="22"/>
      <c r="E7" s="22"/>
      <c r="F7" s="22"/>
      <c r="G7" s="22">
        <v>17</v>
      </c>
      <c r="H7" s="22">
        <v>6</v>
      </c>
      <c r="I7" s="22"/>
      <c r="J7" s="22">
        <f t="shared" si="0"/>
        <v>23</v>
      </c>
    </row>
    <row r="8" spans="1:10" s="23" customFormat="1" x14ac:dyDescent="0.2">
      <c r="A8" s="22" t="s">
        <v>176</v>
      </c>
      <c r="B8" s="22"/>
      <c r="C8" s="22"/>
      <c r="D8" s="22"/>
      <c r="E8" s="22"/>
      <c r="F8" s="22"/>
      <c r="G8" s="22">
        <v>89</v>
      </c>
      <c r="H8" s="22">
        <v>6</v>
      </c>
      <c r="I8" s="22"/>
      <c r="J8" s="22">
        <f t="shared" ref="J8" si="1">SUM(B8:I8)</f>
        <v>95</v>
      </c>
    </row>
    <row r="9" spans="1:10" s="23" customFormat="1" x14ac:dyDescent="0.2">
      <c r="A9" s="22" t="s">
        <v>141</v>
      </c>
      <c r="B9" s="22"/>
      <c r="C9" s="22"/>
      <c r="D9" s="22"/>
      <c r="E9" s="22"/>
      <c r="F9" s="22">
        <v>6</v>
      </c>
      <c r="G9" s="22">
        <v>6</v>
      </c>
      <c r="H9" s="22">
        <v>3</v>
      </c>
      <c r="I9" s="22"/>
      <c r="J9" s="22">
        <f t="shared" ref="J9" si="2">SUM(B9:I9)</f>
        <v>15</v>
      </c>
    </row>
    <row r="10" spans="1:10" s="23" customFormat="1" x14ac:dyDescent="0.2">
      <c r="A10" s="22" t="s">
        <v>132</v>
      </c>
      <c r="B10" s="22"/>
      <c r="C10" s="22"/>
      <c r="D10" s="22"/>
      <c r="E10" s="22"/>
      <c r="F10" s="22"/>
      <c r="G10" s="22">
        <v>85</v>
      </c>
      <c r="H10" s="22">
        <v>6</v>
      </c>
      <c r="I10" s="22"/>
      <c r="J10" s="22">
        <f t="shared" si="0"/>
        <v>91</v>
      </c>
    </row>
    <row r="11" spans="1:10" s="23" customFormat="1" x14ac:dyDescent="0.2">
      <c r="A11" s="22" t="s">
        <v>132</v>
      </c>
      <c r="B11" s="22"/>
      <c r="C11" s="22"/>
      <c r="D11" s="22"/>
      <c r="E11" s="22"/>
      <c r="F11" s="22"/>
      <c r="G11" s="22">
        <v>85</v>
      </c>
      <c r="H11" s="22">
        <v>6</v>
      </c>
      <c r="I11" s="22"/>
      <c r="J11" s="22">
        <f t="shared" si="0"/>
        <v>91</v>
      </c>
    </row>
    <row r="12" spans="1:10" s="23" customFormat="1" x14ac:dyDescent="0.2">
      <c r="A12" s="22" t="s">
        <v>157</v>
      </c>
      <c r="B12" s="22"/>
      <c r="C12" s="22"/>
      <c r="D12" s="22"/>
      <c r="E12" s="22"/>
      <c r="F12" s="22">
        <v>6</v>
      </c>
      <c r="G12" s="22">
        <v>6</v>
      </c>
      <c r="H12" s="22">
        <v>3</v>
      </c>
      <c r="I12" s="22"/>
      <c r="J12" s="22">
        <f t="shared" ref="J12" si="3">SUM(B12:I12)</f>
        <v>15</v>
      </c>
    </row>
    <row r="13" spans="1:10" s="23" customFormat="1" x14ac:dyDescent="0.2">
      <c r="A13" s="22" t="s">
        <v>157</v>
      </c>
      <c r="B13" s="22"/>
      <c r="C13" s="22"/>
      <c r="D13" s="22"/>
      <c r="E13" s="22"/>
      <c r="F13" s="22">
        <v>6</v>
      </c>
      <c r="G13" s="22">
        <v>6</v>
      </c>
      <c r="H13" s="22">
        <v>3</v>
      </c>
      <c r="I13" s="22"/>
      <c r="J13" s="22">
        <f t="shared" si="0"/>
        <v>15</v>
      </c>
    </row>
    <row r="14" spans="1:10" s="23" customFormat="1" x14ac:dyDescent="0.2">
      <c r="A14" s="22" t="s">
        <v>145</v>
      </c>
      <c r="B14" s="22"/>
      <c r="C14" s="22"/>
      <c r="D14" s="22"/>
      <c r="E14" s="22"/>
      <c r="F14" s="22"/>
      <c r="G14" s="22">
        <v>34</v>
      </c>
      <c r="H14" s="22">
        <v>3</v>
      </c>
      <c r="I14" s="22">
        <v>10</v>
      </c>
      <c r="J14" s="22">
        <f t="shared" ref="J14" si="4">SUM(B14:I14)</f>
        <v>47</v>
      </c>
    </row>
    <row r="15" spans="1:10" s="23" customFormat="1" x14ac:dyDescent="0.2">
      <c r="A15" s="22" t="s">
        <v>145</v>
      </c>
      <c r="B15" s="22"/>
      <c r="C15" s="22"/>
      <c r="D15" s="22"/>
      <c r="E15" s="22"/>
      <c r="F15" s="22"/>
      <c r="G15" s="22">
        <v>34</v>
      </c>
      <c r="H15" s="22">
        <v>3</v>
      </c>
      <c r="I15" s="22">
        <v>10</v>
      </c>
      <c r="J15" s="22">
        <f t="shared" si="0"/>
        <v>47</v>
      </c>
    </row>
    <row r="16" spans="1:10" s="23" customFormat="1" x14ac:dyDescent="0.2">
      <c r="A16" s="22" t="s">
        <v>145</v>
      </c>
      <c r="B16" s="22"/>
      <c r="C16" s="22"/>
      <c r="D16" s="22"/>
      <c r="E16" s="22"/>
      <c r="F16" s="22"/>
      <c r="G16" s="22">
        <v>34</v>
      </c>
      <c r="H16" s="22">
        <v>3</v>
      </c>
      <c r="I16" s="22">
        <v>10</v>
      </c>
      <c r="J16" s="22">
        <f t="shared" ref="J16" si="5">SUM(B16:I16)</f>
        <v>47</v>
      </c>
    </row>
    <row r="17" spans="1:10" s="23" customFormat="1" x14ac:dyDescent="0.2">
      <c r="A17" s="22" t="s">
        <v>145</v>
      </c>
      <c r="B17" s="22"/>
      <c r="C17" s="22"/>
      <c r="D17" s="22"/>
      <c r="E17" s="22"/>
      <c r="F17" s="22"/>
      <c r="G17" s="22">
        <v>34</v>
      </c>
      <c r="H17" s="22">
        <v>3</v>
      </c>
      <c r="I17" s="22">
        <v>10</v>
      </c>
      <c r="J17" s="22">
        <f t="shared" si="0"/>
        <v>47</v>
      </c>
    </row>
    <row r="18" spans="1:10" s="23" customFormat="1" x14ac:dyDescent="0.2">
      <c r="A18" s="22" t="s">
        <v>169</v>
      </c>
      <c r="B18" s="22"/>
      <c r="C18" s="22"/>
      <c r="D18" s="22"/>
      <c r="E18" s="22"/>
      <c r="F18" s="22">
        <v>6</v>
      </c>
      <c r="G18" s="22">
        <v>5</v>
      </c>
      <c r="H18" s="22">
        <v>3</v>
      </c>
      <c r="I18" s="22"/>
      <c r="J18" s="22">
        <f t="shared" ref="J18" si="6">SUM(B18:I18)</f>
        <v>14</v>
      </c>
    </row>
    <row r="19" spans="1:10" s="23" customFormat="1" x14ac:dyDescent="0.2">
      <c r="A19" s="22" t="s">
        <v>178</v>
      </c>
      <c r="B19" s="22"/>
      <c r="C19" s="22"/>
      <c r="D19" s="22"/>
      <c r="E19" s="22"/>
      <c r="F19" s="22"/>
      <c r="G19" s="22">
        <v>15</v>
      </c>
      <c r="H19" s="22">
        <v>3</v>
      </c>
      <c r="I19" s="22">
        <v>10</v>
      </c>
      <c r="J19" s="22">
        <f t="shared" ref="J19:J25" si="7">SUM(B19:I19)</f>
        <v>28</v>
      </c>
    </row>
    <row r="20" spans="1:10" s="23" customFormat="1" x14ac:dyDescent="0.2">
      <c r="A20" s="21"/>
      <c r="B20" s="21"/>
      <c r="C20" s="21"/>
      <c r="D20" s="21"/>
      <c r="E20" s="21"/>
      <c r="F20" s="21"/>
      <c r="G20" s="21"/>
      <c r="H20" s="21"/>
      <c r="I20" s="21"/>
      <c r="J20" s="21">
        <f t="shared" si="7"/>
        <v>0</v>
      </c>
    </row>
    <row r="21" spans="1:10" s="23" customFormat="1" x14ac:dyDescent="0.2">
      <c r="A21" s="22"/>
      <c r="B21" s="22"/>
      <c r="C21" s="22"/>
      <c r="D21" s="22"/>
      <c r="E21" s="22"/>
      <c r="F21" s="22"/>
      <c r="G21" s="22"/>
      <c r="H21" s="22"/>
      <c r="I21" s="22"/>
      <c r="J21" s="22">
        <f t="shared" ref="J21" si="8">SUM(B21:I21)</f>
        <v>0</v>
      </c>
    </row>
    <row r="22" spans="1:10" s="23" customFormat="1" hidden="1" x14ac:dyDescent="0.2">
      <c r="A22" s="22"/>
      <c r="B22" s="22"/>
      <c r="C22" s="22"/>
      <c r="D22" s="22"/>
      <c r="E22" s="22"/>
      <c r="F22" s="22"/>
      <c r="G22" s="22"/>
      <c r="H22" s="22"/>
      <c r="I22" s="22"/>
      <c r="J22" s="22">
        <f t="shared" si="7"/>
        <v>0</v>
      </c>
    </row>
    <row r="23" spans="1:10" s="23" customFormat="1" hidden="1" x14ac:dyDescent="0.2">
      <c r="A23" s="22"/>
      <c r="B23" s="22"/>
      <c r="C23" s="22"/>
      <c r="D23" s="22"/>
      <c r="E23" s="22"/>
      <c r="F23" s="22"/>
      <c r="G23" s="22"/>
      <c r="H23" s="22"/>
      <c r="I23" s="22"/>
      <c r="J23" s="22">
        <f t="shared" ref="J23" si="9">SUM(B23:I23)</f>
        <v>0</v>
      </c>
    </row>
    <row r="24" spans="1:10" s="23" customFormat="1" hidden="1" x14ac:dyDescent="0.2">
      <c r="A24" s="22"/>
      <c r="B24" s="22"/>
      <c r="C24" s="22"/>
      <c r="D24" s="22"/>
      <c r="E24" s="22"/>
      <c r="F24" s="22"/>
      <c r="G24" s="22"/>
      <c r="H24" s="22"/>
      <c r="I24" s="22"/>
      <c r="J24" s="22">
        <f t="shared" si="7"/>
        <v>0</v>
      </c>
    </row>
    <row r="25" spans="1:10" s="23" customFormat="1" hidden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2">
        <f t="shared" si="7"/>
        <v>0</v>
      </c>
    </row>
    <row r="26" spans="1:10" s="23" customFormat="1" hidden="1" x14ac:dyDescent="0.2">
      <c r="A26" s="22"/>
      <c r="B26" s="22"/>
      <c r="C26" s="22"/>
      <c r="D26" s="22"/>
      <c r="E26" s="22"/>
      <c r="F26" s="22"/>
      <c r="G26" s="22"/>
      <c r="H26" s="22"/>
      <c r="I26" s="22"/>
      <c r="J26" s="22">
        <f t="shared" si="0"/>
        <v>0</v>
      </c>
    </row>
    <row r="27" spans="1:10" s="23" customFormat="1" hidden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>
        <f t="shared" ref="J27" si="10">SUM(B27:I27)</f>
        <v>0</v>
      </c>
    </row>
    <row r="28" spans="1:10" s="23" customFormat="1" hidden="1" x14ac:dyDescent="0.2">
      <c r="A28" s="22"/>
      <c r="B28" s="22"/>
      <c r="C28" s="22"/>
      <c r="D28" s="22"/>
      <c r="E28" s="22"/>
      <c r="F28" s="22"/>
      <c r="G28" s="22"/>
      <c r="H28" s="22"/>
      <c r="I28" s="22"/>
      <c r="J28" s="22">
        <f t="shared" si="0"/>
        <v>0</v>
      </c>
    </row>
    <row r="29" spans="1:10" s="23" customFormat="1" hidden="1" x14ac:dyDescent="0.2">
      <c r="A29" s="22"/>
      <c r="B29" s="22"/>
      <c r="C29" s="22"/>
      <c r="D29" s="22"/>
      <c r="E29" s="22"/>
      <c r="F29" s="22"/>
      <c r="G29" s="22"/>
      <c r="H29" s="22"/>
      <c r="I29" s="22"/>
      <c r="J29" s="22">
        <f t="shared" ref="J29" si="11">SUM(B29:I29)</f>
        <v>0</v>
      </c>
    </row>
    <row r="30" spans="1:10" s="23" customFormat="1" hidden="1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>
        <f t="shared" si="0"/>
        <v>0</v>
      </c>
    </row>
    <row r="31" spans="1:10" s="23" customFormat="1" hidden="1" x14ac:dyDescent="0.2">
      <c r="A31" s="22"/>
      <c r="B31" s="22"/>
      <c r="C31" s="22"/>
      <c r="D31" s="22"/>
      <c r="E31" s="22"/>
      <c r="F31" s="22"/>
      <c r="G31" s="22"/>
      <c r="H31" s="22"/>
      <c r="I31" s="22"/>
      <c r="J31" s="22">
        <f t="shared" ref="J31" si="12">SUM(B31:I31)</f>
        <v>0</v>
      </c>
    </row>
    <row r="32" spans="1:10" s="23" customFormat="1" hidden="1" x14ac:dyDescent="0.2">
      <c r="A32" s="22"/>
      <c r="B32" s="22"/>
      <c r="C32" s="22"/>
      <c r="D32" s="22"/>
      <c r="E32" s="22"/>
      <c r="F32" s="22"/>
      <c r="G32" s="22"/>
      <c r="H32" s="22"/>
      <c r="I32" s="22"/>
      <c r="J32" s="22">
        <f t="shared" si="0"/>
        <v>0</v>
      </c>
    </row>
    <row r="33" spans="1:10" s="23" customFormat="1" hidden="1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>
        <f t="shared" si="0"/>
        <v>0</v>
      </c>
    </row>
    <row r="34" spans="1:10" s="23" customFormat="1" hidden="1" x14ac:dyDescent="0.2">
      <c r="A34" s="22"/>
      <c r="B34" s="22"/>
      <c r="C34" s="22"/>
      <c r="D34" s="22"/>
      <c r="E34" s="22"/>
      <c r="F34" s="22"/>
      <c r="G34" s="22"/>
      <c r="H34" s="22"/>
      <c r="I34" s="22"/>
      <c r="J34" s="22">
        <f t="shared" si="0"/>
        <v>0</v>
      </c>
    </row>
    <row r="35" spans="1:10" s="23" customFormat="1" hidden="1" x14ac:dyDescent="0.2">
      <c r="A35" s="22"/>
      <c r="B35" s="22"/>
      <c r="C35" s="22"/>
      <c r="D35" s="22"/>
      <c r="E35" s="22"/>
      <c r="F35" s="22"/>
      <c r="G35" s="22"/>
      <c r="H35" s="22"/>
      <c r="I35" s="22"/>
      <c r="J35" s="22">
        <f t="shared" ref="J35:J46" si="13">SUM(B35:I35)</f>
        <v>0</v>
      </c>
    </row>
    <row r="36" spans="1:10" s="23" customFormat="1" hidden="1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>
        <f t="shared" ref="J36:J37" si="14">SUM(B36:I36)</f>
        <v>0</v>
      </c>
    </row>
    <row r="37" spans="1:10" s="23" customFormat="1" hidden="1" x14ac:dyDescent="0.2">
      <c r="A37" s="22"/>
      <c r="B37" s="22"/>
      <c r="C37" s="22"/>
      <c r="D37" s="22"/>
      <c r="E37" s="22"/>
      <c r="F37" s="22"/>
      <c r="G37" s="22"/>
      <c r="H37" s="22"/>
      <c r="I37" s="22"/>
      <c r="J37" s="22">
        <f t="shared" si="14"/>
        <v>0</v>
      </c>
    </row>
    <row r="38" spans="1:10" s="23" customFormat="1" hidden="1" x14ac:dyDescent="0.2">
      <c r="A38" s="22"/>
      <c r="B38" s="22"/>
      <c r="C38" s="22"/>
      <c r="D38" s="22"/>
      <c r="E38" s="22"/>
      <c r="F38" s="22"/>
      <c r="G38" s="22"/>
      <c r="H38" s="22"/>
      <c r="I38" s="22"/>
      <c r="J38" s="22">
        <f t="shared" si="13"/>
        <v>0</v>
      </c>
    </row>
    <row r="39" spans="1:10" s="23" customFormat="1" hidden="1" x14ac:dyDescent="0.2">
      <c r="A39" s="22"/>
      <c r="B39" s="22"/>
      <c r="C39" s="22"/>
      <c r="D39" s="22"/>
      <c r="E39" s="22"/>
      <c r="F39" s="22"/>
      <c r="G39" s="22"/>
      <c r="H39" s="22"/>
      <c r="I39" s="22"/>
      <c r="J39" s="22">
        <f t="shared" si="13"/>
        <v>0</v>
      </c>
    </row>
    <row r="40" spans="1:10" s="23" customFormat="1" hidden="1" x14ac:dyDescent="0.2">
      <c r="A40" s="22"/>
      <c r="B40" s="22"/>
      <c r="C40" s="22"/>
      <c r="D40" s="22"/>
      <c r="E40" s="22"/>
      <c r="F40" s="22"/>
      <c r="G40" s="22"/>
      <c r="H40" s="22"/>
      <c r="I40" s="22"/>
      <c r="J40" s="22">
        <f t="shared" si="13"/>
        <v>0</v>
      </c>
    </row>
    <row r="41" spans="1:10" s="23" customFormat="1" hidden="1" x14ac:dyDescent="0.2">
      <c r="A41" s="22"/>
      <c r="B41" s="22"/>
      <c r="C41" s="22"/>
      <c r="D41" s="22"/>
      <c r="E41" s="22"/>
      <c r="F41" s="22"/>
      <c r="G41" s="22"/>
      <c r="H41" s="22"/>
      <c r="I41" s="22"/>
      <c r="J41" s="22">
        <f t="shared" si="13"/>
        <v>0</v>
      </c>
    </row>
    <row r="42" spans="1:10" s="23" customFormat="1" x14ac:dyDescent="0.2">
      <c r="A42" s="22" t="s">
        <v>154</v>
      </c>
      <c r="B42" s="22">
        <v>34</v>
      </c>
      <c r="C42" s="22">
        <v>2</v>
      </c>
      <c r="D42" s="22">
        <v>21</v>
      </c>
      <c r="E42" s="22">
        <v>3</v>
      </c>
      <c r="F42" s="22"/>
      <c r="G42" s="22"/>
      <c r="H42" s="22"/>
      <c r="I42" s="22"/>
      <c r="J42" s="22">
        <f t="shared" si="13"/>
        <v>60</v>
      </c>
    </row>
    <row r="43" spans="1:10" s="23" customFormat="1" x14ac:dyDescent="0.2">
      <c r="A43" s="22" t="s">
        <v>161</v>
      </c>
      <c r="B43" s="22">
        <v>29</v>
      </c>
      <c r="C43" s="22">
        <v>2</v>
      </c>
      <c r="D43" s="22">
        <v>21</v>
      </c>
      <c r="E43" s="22">
        <v>3</v>
      </c>
      <c r="F43" s="22"/>
      <c r="G43" s="22"/>
      <c r="H43" s="22"/>
      <c r="I43" s="22"/>
      <c r="J43" s="22">
        <f t="shared" ref="J43" si="15">SUM(B43:I43)</f>
        <v>55</v>
      </c>
    </row>
    <row r="44" spans="1:10" s="23" customFormat="1" x14ac:dyDescent="0.2">
      <c r="A44" s="22" t="s">
        <v>155</v>
      </c>
      <c r="B44" s="22">
        <v>9</v>
      </c>
      <c r="C44" s="22">
        <v>2</v>
      </c>
      <c r="D44" s="22">
        <v>21</v>
      </c>
      <c r="E44" s="22">
        <v>2</v>
      </c>
      <c r="F44" s="22"/>
      <c r="G44" s="22"/>
      <c r="H44" s="22"/>
      <c r="I44" s="22"/>
      <c r="J44" s="22">
        <f t="shared" si="13"/>
        <v>34</v>
      </c>
    </row>
    <row r="45" spans="1:10" s="23" customFormat="1" x14ac:dyDescent="0.2">
      <c r="A45" s="22" t="s">
        <v>156</v>
      </c>
      <c r="B45" s="22">
        <v>27</v>
      </c>
      <c r="C45" s="22">
        <v>2</v>
      </c>
      <c r="D45" s="22">
        <v>21</v>
      </c>
      <c r="E45" s="22">
        <v>5</v>
      </c>
      <c r="F45" s="22"/>
      <c r="G45" s="22"/>
      <c r="H45" s="22"/>
      <c r="I45" s="22"/>
      <c r="J45" s="22">
        <f t="shared" ref="J45" si="16">SUM(B45:I45)</f>
        <v>55</v>
      </c>
    </row>
    <row r="46" spans="1:10" s="23" customFormat="1" x14ac:dyDescent="0.2">
      <c r="A46" s="22" t="s">
        <v>160</v>
      </c>
      <c r="B46" s="22">
        <v>15</v>
      </c>
      <c r="C46" s="22">
        <v>2</v>
      </c>
      <c r="D46" s="22">
        <v>21</v>
      </c>
      <c r="E46" s="22">
        <v>2</v>
      </c>
      <c r="F46" s="22"/>
      <c r="G46" s="22"/>
      <c r="H46" s="22"/>
      <c r="I46" s="22"/>
      <c r="J46" s="22">
        <f t="shared" si="13"/>
        <v>40</v>
      </c>
    </row>
    <row r="47" spans="1:10" ht="15" x14ac:dyDescent="0.25">
      <c r="A47" s="4"/>
      <c r="B47" s="5"/>
      <c r="C47" s="5"/>
      <c r="D47" s="5"/>
      <c r="E47" s="5"/>
      <c r="F47" s="5"/>
      <c r="G47" s="5"/>
      <c r="H47" s="40" t="s">
        <v>16</v>
      </c>
      <c r="I47" s="41"/>
      <c r="J47" s="3">
        <f>SUM(J6:J46)</f>
        <v>832</v>
      </c>
    </row>
    <row r="49" spans="1:10" x14ac:dyDescent="0.2">
      <c r="A49" s="38" t="s">
        <v>123</v>
      </c>
      <c r="B49" s="38"/>
      <c r="C49" s="38"/>
      <c r="D49" s="38"/>
      <c r="E49" s="38"/>
      <c r="F49" s="38"/>
      <c r="G49" s="38"/>
      <c r="H49" s="38"/>
      <c r="I49" s="38"/>
      <c r="J49" s="38"/>
    </row>
    <row r="50" spans="1:10" ht="15" x14ac:dyDescent="0.25">
      <c r="A50" s="37" t="s">
        <v>39</v>
      </c>
      <c r="B50" s="37"/>
      <c r="C50" s="37"/>
      <c r="D50" s="37"/>
      <c r="E50" s="37"/>
      <c r="F50" s="37"/>
      <c r="G50" s="37"/>
      <c r="H50" s="37"/>
      <c r="I50" s="37"/>
      <c r="J50" s="3">
        <f>J47</f>
        <v>832</v>
      </c>
    </row>
  </sheetData>
  <mergeCells count="5">
    <mergeCell ref="A49:J49"/>
    <mergeCell ref="A2:J2"/>
    <mergeCell ref="A4:J4"/>
    <mergeCell ref="H47:I47"/>
    <mergeCell ref="A50:I50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H11"/>
  <sheetViews>
    <sheetView topLeftCell="A4" workbookViewId="0">
      <selection activeCell="L37" sqref="L37"/>
    </sheetView>
  </sheetViews>
  <sheetFormatPr defaultRowHeight="14.25" x14ac:dyDescent="0.2"/>
  <cols>
    <col min="1" max="1" width="32.5703125" style="1" bestFit="1" customWidth="1"/>
    <col min="2" max="8" width="12.7109375" style="1" customWidth="1"/>
    <col min="9" max="16384" width="9.140625" style="1"/>
  </cols>
  <sheetData>
    <row r="2" spans="1:8" ht="15" x14ac:dyDescent="0.25">
      <c r="A2" s="27" t="s">
        <v>46</v>
      </c>
      <c r="B2" s="27"/>
      <c r="C2" s="27"/>
      <c r="D2" s="27"/>
      <c r="E2" s="27"/>
      <c r="F2" s="27"/>
      <c r="G2" s="27"/>
      <c r="H2" s="27"/>
    </row>
    <row r="4" spans="1:8" ht="15" x14ac:dyDescent="0.25">
      <c r="A4" s="39" t="s">
        <v>127</v>
      </c>
      <c r="B4" s="39"/>
      <c r="C4" s="39"/>
      <c r="D4" s="39"/>
      <c r="E4" s="39"/>
      <c r="F4" s="39"/>
      <c r="G4" s="39"/>
      <c r="H4" s="39"/>
    </row>
    <row r="5" spans="1:8" ht="15" x14ac:dyDescent="0.25">
      <c r="A5" s="19" t="s">
        <v>125</v>
      </c>
      <c r="B5" s="19" t="s">
        <v>1</v>
      </c>
      <c r="C5" s="20" t="s">
        <v>47</v>
      </c>
      <c r="D5" s="20" t="s">
        <v>9</v>
      </c>
      <c r="E5" s="19" t="s">
        <v>5</v>
      </c>
      <c r="F5" s="20" t="s">
        <v>4</v>
      </c>
      <c r="G5" s="20" t="s">
        <v>6</v>
      </c>
      <c r="H5" s="19" t="s">
        <v>7</v>
      </c>
    </row>
    <row r="6" spans="1:8" s="23" customFormat="1" x14ac:dyDescent="0.2">
      <c r="A6" s="22" t="s">
        <v>139</v>
      </c>
      <c r="B6" s="22"/>
      <c r="C6" s="22"/>
      <c r="D6" s="22"/>
      <c r="E6" s="22">
        <v>9</v>
      </c>
      <c r="F6" s="22">
        <v>3</v>
      </c>
      <c r="G6" s="22">
        <v>10</v>
      </c>
      <c r="H6" s="22">
        <f>SUM(B6:G6)</f>
        <v>22</v>
      </c>
    </row>
    <row r="7" spans="1:8" s="23" customFormat="1" x14ac:dyDescent="0.2">
      <c r="A7" s="22" t="s">
        <v>140</v>
      </c>
      <c r="B7" s="22"/>
      <c r="C7" s="22"/>
      <c r="D7" s="22">
        <v>6</v>
      </c>
      <c r="E7" s="22">
        <v>8</v>
      </c>
      <c r="F7" s="22">
        <v>3</v>
      </c>
      <c r="G7" s="22"/>
      <c r="H7" s="22">
        <f t="shared" ref="H7:H8" si="0">SUM(B7:G7)</f>
        <v>17</v>
      </c>
    </row>
    <row r="8" spans="1:8" s="23" customFormat="1" x14ac:dyDescent="0.2">
      <c r="A8" s="22" t="s">
        <v>133</v>
      </c>
      <c r="B8" s="22">
        <v>35</v>
      </c>
      <c r="C8" s="22">
        <v>5</v>
      </c>
      <c r="D8" s="22"/>
      <c r="E8" s="22"/>
      <c r="F8" s="22"/>
      <c r="G8" s="22"/>
      <c r="H8" s="22">
        <f t="shared" si="0"/>
        <v>40</v>
      </c>
    </row>
    <row r="9" spans="1:8" ht="15" x14ac:dyDescent="0.25">
      <c r="A9" s="4"/>
      <c r="B9" s="5"/>
      <c r="C9" s="5"/>
      <c r="D9" s="5"/>
      <c r="E9" s="5"/>
      <c r="F9" s="45" t="s">
        <v>16</v>
      </c>
      <c r="G9" s="40"/>
      <c r="H9" s="3">
        <f>SUM(H6:H8)</f>
        <v>79</v>
      </c>
    </row>
    <row r="11" spans="1:8" ht="15" x14ac:dyDescent="0.25">
      <c r="A11" s="42" t="s">
        <v>45</v>
      </c>
      <c r="B11" s="43"/>
      <c r="C11" s="43"/>
      <c r="D11" s="43"/>
      <c r="E11" s="43"/>
      <c r="F11" s="43"/>
      <c r="G11" s="44"/>
      <c r="H11" s="3">
        <f>H9</f>
        <v>79</v>
      </c>
    </row>
  </sheetData>
  <mergeCells count="4">
    <mergeCell ref="F9:G9"/>
    <mergeCell ref="A11:G11"/>
    <mergeCell ref="A4:H4"/>
    <mergeCell ref="A2:H2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F30"/>
  <sheetViews>
    <sheetView topLeftCell="A4" workbookViewId="0">
      <selection activeCell="E34" sqref="E34"/>
    </sheetView>
  </sheetViews>
  <sheetFormatPr defaultRowHeight="14.25" x14ac:dyDescent="0.2"/>
  <cols>
    <col min="1" max="1" width="32.5703125" style="1" bestFit="1" customWidth="1"/>
    <col min="2" max="6" width="12.7109375" style="1" customWidth="1"/>
    <col min="7" max="16384" width="9.140625" style="1"/>
  </cols>
  <sheetData>
    <row r="2" spans="1:6" ht="15" x14ac:dyDescent="0.25">
      <c r="A2" s="27" t="s">
        <v>49</v>
      </c>
      <c r="B2" s="27"/>
      <c r="C2" s="27"/>
      <c r="D2" s="27"/>
      <c r="E2" s="27"/>
      <c r="F2" s="27"/>
    </row>
    <row r="4" spans="1:6" ht="15" x14ac:dyDescent="0.25">
      <c r="A4" s="39" t="s">
        <v>122</v>
      </c>
      <c r="B4" s="39"/>
      <c r="C4" s="39"/>
      <c r="D4" s="39"/>
      <c r="E4" s="39"/>
      <c r="F4" s="39"/>
    </row>
    <row r="5" spans="1:6" ht="15" x14ac:dyDescent="0.25">
      <c r="A5" s="19" t="s">
        <v>125</v>
      </c>
      <c r="B5" s="20" t="s">
        <v>9</v>
      </c>
      <c r="C5" s="19" t="s">
        <v>5</v>
      </c>
      <c r="D5" s="20" t="s">
        <v>4</v>
      </c>
      <c r="E5" s="20" t="s">
        <v>6</v>
      </c>
      <c r="F5" s="19" t="s">
        <v>7</v>
      </c>
    </row>
    <row r="6" spans="1:6" s="23" customFormat="1" x14ac:dyDescent="0.2">
      <c r="A6" s="22" t="s">
        <v>169</v>
      </c>
      <c r="B6" s="22">
        <v>6</v>
      </c>
      <c r="C6" s="22">
        <v>5</v>
      </c>
      <c r="D6" s="22">
        <v>3</v>
      </c>
      <c r="E6" s="22"/>
      <c r="F6" s="22">
        <f t="shared" ref="F6:F15" si="0">SUM(B6:E6)</f>
        <v>14</v>
      </c>
    </row>
    <row r="7" spans="1:6" s="23" customFormat="1" x14ac:dyDescent="0.2">
      <c r="A7" s="22" t="s">
        <v>179</v>
      </c>
      <c r="B7" s="22"/>
      <c r="C7" s="22">
        <v>15</v>
      </c>
      <c r="D7" s="22">
        <v>3</v>
      </c>
      <c r="E7" s="22">
        <v>10</v>
      </c>
      <c r="F7" s="22">
        <f t="shared" si="0"/>
        <v>28</v>
      </c>
    </row>
    <row r="8" spans="1:6" s="23" customFormat="1" x14ac:dyDescent="0.2">
      <c r="A8" s="22" t="s">
        <v>162</v>
      </c>
      <c r="B8" s="22">
        <v>6</v>
      </c>
      <c r="C8" s="22">
        <v>4</v>
      </c>
      <c r="D8" s="22">
        <v>3</v>
      </c>
      <c r="E8" s="22"/>
      <c r="F8" s="22">
        <f t="shared" si="0"/>
        <v>13</v>
      </c>
    </row>
    <row r="9" spans="1:6" s="23" customFormat="1" x14ac:dyDescent="0.2">
      <c r="A9" s="22" t="s">
        <v>163</v>
      </c>
      <c r="B9" s="22"/>
      <c r="C9" s="22">
        <v>17</v>
      </c>
      <c r="D9" s="22">
        <v>6</v>
      </c>
      <c r="E9" s="22"/>
      <c r="F9" s="22">
        <f t="shared" si="0"/>
        <v>23</v>
      </c>
    </row>
    <row r="10" spans="1:6" s="23" customFormat="1" x14ac:dyDescent="0.2">
      <c r="A10" s="22" t="s">
        <v>180</v>
      </c>
      <c r="B10" s="22">
        <v>6</v>
      </c>
      <c r="C10" s="22">
        <v>4</v>
      </c>
      <c r="D10" s="22">
        <v>3</v>
      </c>
      <c r="E10" s="22"/>
      <c r="F10" s="22">
        <f t="shared" ref="F10" si="1">SUM(B10:E10)</f>
        <v>13</v>
      </c>
    </row>
    <row r="11" spans="1:6" s="23" customFormat="1" x14ac:dyDescent="0.2">
      <c r="A11" s="22" t="s">
        <v>176</v>
      </c>
      <c r="B11" s="22"/>
      <c r="C11" s="22">
        <v>89</v>
      </c>
      <c r="D11" s="22">
        <v>6</v>
      </c>
      <c r="E11" s="22"/>
      <c r="F11" s="22">
        <f t="shared" ref="F11:F14" si="2">SUM(B11:E11)</f>
        <v>95</v>
      </c>
    </row>
    <row r="12" spans="1:6" s="23" customFormat="1" x14ac:dyDescent="0.2">
      <c r="A12" s="22" t="s">
        <v>165</v>
      </c>
      <c r="B12" s="22">
        <v>6</v>
      </c>
      <c r="C12" s="22">
        <v>4</v>
      </c>
      <c r="D12" s="22">
        <v>3</v>
      </c>
      <c r="E12" s="22"/>
      <c r="F12" s="22">
        <f>SUM(B12:E12)</f>
        <v>13</v>
      </c>
    </row>
    <row r="13" spans="1:6" s="23" customFormat="1" x14ac:dyDescent="0.2">
      <c r="A13" s="22" t="s">
        <v>131</v>
      </c>
      <c r="B13" s="22"/>
      <c r="C13" s="22">
        <v>17</v>
      </c>
      <c r="D13" s="22">
        <v>6</v>
      </c>
      <c r="E13" s="22"/>
      <c r="F13" s="22">
        <f t="shared" ref="F13" si="3">SUM(B13:E13)</f>
        <v>23</v>
      </c>
    </row>
    <row r="14" spans="1:6" s="23" customFormat="1" x14ac:dyDescent="0.2">
      <c r="A14" s="22" t="s">
        <v>141</v>
      </c>
      <c r="B14" s="22">
        <v>6</v>
      </c>
      <c r="C14" s="22">
        <v>6</v>
      </c>
      <c r="D14" s="22">
        <v>3</v>
      </c>
      <c r="E14" s="22"/>
      <c r="F14" s="22">
        <f t="shared" si="2"/>
        <v>15</v>
      </c>
    </row>
    <row r="15" spans="1:6" s="23" customFormat="1" x14ac:dyDescent="0.2">
      <c r="A15" s="22" t="s">
        <v>132</v>
      </c>
      <c r="B15" s="22"/>
      <c r="C15" s="22">
        <v>85</v>
      </c>
      <c r="D15" s="22">
        <v>6</v>
      </c>
      <c r="E15" s="22"/>
      <c r="F15" s="22">
        <f t="shared" si="0"/>
        <v>91</v>
      </c>
    </row>
    <row r="16" spans="1:6" s="23" customFormat="1" x14ac:dyDescent="0.2">
      <c r="A16" s="22" t="s">
        <v>142</v>
      </c>
      <c r="B16" s="22">
        <v>6</v>
      </c>
      <c r="C16" s="22">
        <v>6</v>
      </c>
      <c r="D16" s="22">
        <v>3</v>
      </c>
      <c r="E16" s="22"/>
      <c r="F16" s="22">
        <f t="shared" ref="F16:F17" si="4">SUM(B16:E16)</f>
        <v>15</v>
      </c>
    </row>
    <row r="17" spans="1:6" s="23" customFormat="1" x14ac:dyDescent="0.2">
      <c r="A17" s="22" t="s">
        <v>145</v>
      </c>
      <c r="B17" s="22"/>
      <c r="C17" s="22">
        <v>34</v>
      </c>
      <c r="D17" s="22">
        <v>3</v>
      </c>
      <c r="E17" s="22">
        <v>10</v>
      </c>
      <c r="F17" s="22">
        <f t="shared" si="4"/>
        <v>47</v>
      </c>
    </row>
    <row r="18" spans="1:6" s="23" customFormat="1" x14ac:dyDescent="0.2">
      <c r="A18" s="22" t="s">
        <v>145</v>
      </c>
      <c r="B18" s="22"/>
      <c r="C18" s="22">
        <v>34</v>
      </c>
      <c r="D18" s="22">
        <v>3</v>
      </c>
      <c r="E18" s="22">
        <v>10</v>
      </c>
      <c r="F18" s="22">
        <f t="shared" ref="F18" si="5">SUM(B18:E18)</f>
        <v>47</v>
      </c>
    </row>
    <row r="19" spans="1:6" s="23" customFormat="1" hidden="1" x14ac:dyDescent="0.2">
      <c r="A19" s="22"/>
      <c r="B19" s="22"/>
      <c r="C19" s="22"/>
      <c r="D19" s="22"/>
      <c r="E19" s="22"/>
      <c r="F19" s="22"/>
    </row>
    <row r="20" spans="1:6" s="23" customFormat="1" hidden="1" x14ac:dyDescent="0.2">
      <c r="A20" s="22"/>
      <c r="B20" s="22"/>
      <c r="C20" s="22"/>
      <c r="D20" s="22"/>
      <c r="E20" s="22"/>
      <c r="F20" s="22"/>
    </row>
    <row r="21" spans="1:6" s="23" customFormat="1" hidden="1" x14ac:dyDescent="0.2">
      <c r="A21" s="22"/>
      <c r="B21" s="22"/>
      <c r="C21" s="22"/>
      <c r="D21" s="22"/>
      <c r="E21" s="22"/>
      <c r="F21" s="22"/>
    </row>
    <row r="22" spans="1:6" s="23" customFormat="1" hidden="1" x14ac:dyDescent="0.2">
      <c r="A22" s="22"/>
      <c r="B22" s="22"/>
      <c r="C22" s="22"/>
      <c r="D22" s="22"/>
      <c r="E22" s="22"/>
      <c r="F22" s="22"/>
    </row>
    <row r="23" spans="1:6" s="23" customFormat="1" hidden="1" x14ac:dyDescent="0.2">
      <c r="A23" s="22"/>
      <c r="B23" s="22"/>
      <c r="C23" s="22"/>
      <c r="D23" s="22"/>
      <c r="E23" s="22"/>
      <c r="F23" s="22"/>
    </row>
    <row r="24" spans="1:6" s="23" customFormat="1" hidden="1" x14ac:dyDescent="0.2">
      <c r="A24" s="22"/>
      <c r="B24" s="22"/>
      <c r="C24" s="22"/>
      <c r="D24" s="22"/>
      <c r="E24" s="22"/>
      <c r="F24" s="22"/>
    </row>
    <row r="25" spans="1:6" s="23" customFormat="1" hidden="1" x14ac:dyDescent="0.2">
      <c r="A25" s="22"/>
      <c r="B25" s="22"/>
      <c r="C25" s="22"/>
      <c r="D25" s="22"/>
      <c r="E25" s="22"/>
      <c r="F25" s="22"/>
    </row>
    <row r="26" spans="1:6" s="23" customFormat="1" hidden="1" x14ac:dyDescent="0.2">
      <c r="A26" s="22"/>
      <c r="B26" s="22"/>
      <c r="C26" s="22"/>
      <c r="D26" s="22"/>
      <c r="E26" s="22"/>
      <c r="F26" s="22"/>
    </row>
    <row r="27" spans="1:6" ht="15" x14ac:dyDescent="0.25">
      <c r="A27" s="4"/>
      <c r="B27" s="5"/>
      <c r="C27" s="5"/>
      <c r="D27" s="40" t="s">
        <v>16</v>
      </c>
      <c r="E27" s="41"/>
      <c r="F27" s="3">
        <f>SUM(F6:F26)</f>
        <v>437</v>
      </c>
    </row>
    <row r="29" spans="1:6" x14ac:dyDescent="0.2">
      <c r="A29" s="38" t="s">
        <v>123</v>
      </c>
      <c r="B29" s="38"/>
      <c r="C29" s="38"/>
      <c r="D29" s="38"/>
      <c r="E29" s="38"/>
      <c r="F29" s="38"/>
    </row>
    <row r="30" spans="1:6" ht="15" x14ac:dyDescent="0.25">
      <c r="A30" s="37" t="s">
        <v>48</v>
      </c>
      <c r="B30" s="37"/>
      <c r="C30" s="37"/>
      <c r="D30" s="37"/>
      <c r="E30" s="37"/>
      <c r="F30" s="3">
        <f>F27</f>
        <v>437</v>
      </c>
    </row>
  </sheetData>
  <mergeCells count="5">
    <mergeCell ref="A29:F29"/>
    <mergeCell ref="A2:F2"/>
    <mergeCell ref="A4:F4"/>
    <mergeCell ref="D27:E27"/>
    <mergeCell ref="A30:E30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F14"/>
  <sheetViews>
    <sheetView workbookViewId="0">
      <selection activeCell="C22" sqref="C22"/>
    </sheetView>
  </sheetViews>
  <sheetFormatPr defaultRowHeight="14.25" x14ac:dyDescent="0.2"/>
  <cols>
    <col min="1" max="1" width="32.5703125" style="1" bestFit="1" customWidth="1"/>
    <col min="2" max="6" width="12.7109375" style="1" customWidth="1"/>
    <col min="7" max="16384" width="9.140625" style="1"/>
  </cols>
  <sheetData>
    <row r="2" spans="1:6" ht="15" x14ac:dyDescent="0.25">
      <c r="A2" s="27" t="s">
        <v>51</v>
      </c>
      <c r="B2" s="27"/>
      <c r="C2" s="27"/>
      <c r="D2" s="27"/>
      <c r="E2" s="27"/>
      <c r="F2" s="27"/>
    </row>
    <row r="4" spans="1:6" ht="15" x14ac:dyDescent="0.25">
      <c r="A4" s="39" t="s">
        <v>128</v>
      </c>
      <c r="B4" s="39"/>
      <c r="C4" s="39"/>
      <c r="D4" s="39"/>
      <c r="E4" s="39"/>
      <c r="F4" s="39"/>
    </row>
    <row r="5" spans="1:6" ht="15" x14ac:dyDescent="0.25">
      <c r="A5" s="19" t="s">
        <v>125</v>
      </c>
      <c r="B5" s="20" t="s">
        <v>9</v>
      </c>
      <c r="C5" s="19" t="s">
        <v>5</v>
      </c>
      <c r="D5" s="20" t="s">
        <v>4</v>
      </c>
      <c r="E5" s="20" t="s">
        <v>6</v>
      </c>
      <c r="F5" s="19" t="s">
        <v>7</v>
      </c>
    </row>
    <row r="6" spans="1:6" s="23" customFormat="1" x14ac:dyDescent="0.2">
      <c r="A6" s="22" t="s">
        <v>138</v>
      </c>
      <c r="B6" s="22">
        <v>14</v>
      </c>
      <c r="C6" s="22">
        <v>4</v>
      </c>
      <c r="D6" s="22">
        <v>3</v>
      </c>
      <c r="E6" s="22"/>
      <c r="F6" s="22">
        <f>SUM(B6:E6)</f>
        <v>21</v>
      </c>
    </row>
    <row r="7" spans="1:6" s="23" customFormat="1" x14ac:dyDescent="0.2">
      <c r="A7" s="22" t="s">
        <v>130</v>
      </c>
      <c r="B7" s="22"/>
      <c r="C7" s="22">
        <v>6</v>
      </c>
      <c r="D7" s="22">
        <v>3</v>
      </c>
      <c r="E7" s="22">
        <v>10</v>
      </c>
      <c r="F7" s="22">
        <f>SUM(B7:E7)</f>
        <v>19</v>
      </c>
    </row>
    <row r="8" spans="1:6" s="23" customFormat="1" hidden="1" x14ac:dyDescent="0.2">
      <c r="A8" s="22"/>
      <c r="B8" s="22"/>
      <c r="C8" s="22"/>
      <c r="D8" s="22"/>
      <c r="E8" s="22"/>
      <c r="F8" s="22">
        <f>SUM(B8:E8)</f>
        <v>0</v>
      </c>
    </row>
    <row r="9" spans="1:6" s="23" customFormat="1" hidden="1" x14ac:dyDescent="0.2">
      <c r="A9" s="22"/>
      <c r="B9" s="22"/>
      <c r="C9" s="22"/>
      <c r="D9" s="22"/>
      <c r="E9" s="22"/>
      <c r="F9" s="22">
        <f>SUM(B9:E9)</f>
        <v>0</v>
      </c>
    </row>
    <row r="10" spans="1:6" s="23" customFormat="1" hidden="1" x14ac:dyDescent="0.2">
      <c r="A10" s="22"/>
      <c r="B10" s="22"/>
      <c r="C10" s="22"/>
      <c r="D10" s="22"/>
      <c r="E10" s="22"/>
      <c r="F10" s="22">
        <f>SUM(B10:E10)</f>
        <v>0</v>
      </c>
    </row>
    <row r="11" spans="1:6" ht="15" x14ac:dyDescent="0.25">
      <c r="A11" s="4"/>
      <c r="B11" s="5"/>
      <c r="C11" s="5"/>
      <c r="D11" s="40" t="s">
        <v>16</v>
      </c>
      <c r="E11" s="41"/>
      <c r="F11" s="3">
        <f>SUM(F6:F10)</f>
        <v>40</v>
      </c>
    </row>
    <row r="13" spans="1:6" x14ac:dyDescent="0.2">
      <c r="A13" s="38" t="s">
        <v>123</v>
      </c>
      <c r="B13" s="38"/>
      <c r="C13" s="38"/>
      <c r="D13" s="38"/>
      <c r="E13" s="38"/>
      <c r="F13" s="38"/>
    </row>
    <row r="14" spans="1:6" ht="15" x14ac:dyDescent="0.25">
      <c r="A14" s="37" t="s">
        <v>50</v>
      </c>
      <c r="B14" s="37"/>
      <c r="C14" s="37"/>
      <c r="D14" s="37"/>
      <c r="E14" s="37"/>
      <c r="F14" s="3">
        <f>F11</f>
        <v>40</v>
      </c>
    </row>
  </sheetData>
  <mergeCells count="5">
    <mergeCell ref="A2:F2"/>
    <mergeCell ref="A4:F4"/>
    <mergeCell ref="D11:E11"/>
    <mergeCell ref="A14:E14"/>
    <mergeCell ref="A13:F13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F9"/>
  <sheetViews>
    <sheetView topLeftCell="A4" workbookViewId="0">
      <selection activeCell="O39" sqref="O39"/>
    </sheetView>
  </sheetViews>
  <sheetFormatPr defaultRowHeight="14.25" x14ac:dyDescent="0.2"/>
  <cols>
    <col min="1" max="1" width="32.5703125" style="1" bestFit="1" customWidth="1"/>
    <col min="2" max="6" width="12.7109375" style="1" customWidth="1"/>
    <col min="7" max="16384" width="9.140625" style="1"/>
  </cols>
  <sheetData>
    <row r="2" spans="1:6" ht="15" x14ac:dyDescent="0.25">
      <c r="A2" s="27" t="s">
        <v>52</v>
      </c>
      <c r="B2" s="27"/>
      <c r="C2" s="27"/>
      <c r="D2" s="27"/>
      <c r="E2" s="27"/>
      <c r="F2" s="27"/>
    </row>
    <row r="4" spans="1:6" ht="15" x14ac:dyDescent="0.25">
      <c r="A4" s="39" t="s">
        <v>27</v>
      </c>
      <c r="B4" s="39"/>
      <c r="C4" s="39"/>
      <c r="D4" s="39"/>
      <c r="E4" s="39"/>
      <c r="F4" s="39"/>
    </row>
    <row r="5" spans="1:6" ht="15" x14ac:dyDescent="0.25">
      <c r="A5" s="19" t="s">
        <v>125</v>
      </c>
      <c r="B5" s="20" t="s">
        <v>98</v>
      </c>
      <c r="C5" s="19" t="s">
        <v>5</v>
      </c>
      <c r="D5" s="20" t="s">
        <v>4</v>
      </c>
      <c r="E5" s="20" t="s">
        <v>6</v>
      </c>
      <c r="F5" s="19" t="s">
        <v>7</v>
      </c>
    </row>
    <row r="6" spans="1:6" x14ac:dyDescent="0.2">
      <c r="A6" s="21"/>
      <c r="B6" s="21">
        <v>14</v>
      </c>
      <c r="C6" s="21">
        <v>5</v>
      </c>
      <c r="D6" s="21">
        <v>3</v>
      </c>
      <c r="E6" s="21"/>
      <c r="F6" s="21">
        <f>SUM(B6:E6)</f>
        <v>22</v>
      </c>
    </row>
    <row r="7" spans="1:6" ht="15" x14ac:dyDescent="0.25">
      <c r="A7" s="4"/>
      <c r="B7" s="5"/>
      <c r="C7" s="5"/>
      <c r="D7" s="40" t="s">
        <v>16</v>
      </c>
      <c r="E7" s="41"/>
      <c r="F7" s="3">
        <f>SUM(F6:F6)</f>
        <v>22</v>
      </c>
    </row>
    <row r="9" spans="1:6" ht="15" x14ac:dyDescent="0.25">
      <c r="A9" s="37" t="s">
        <v>53</v>
      </c>
      <c r="B9" s="37"/>
      <c r="C9" s="37"/>
      <c r="D9" s="37"/>
      <c r="E9" s="37"/>
      <c r="F9" s="3">
        <f>F7</f>
        <v>22</v>
      </c>
    </row>
  </sheetData>
  <mergeCells count="4">
    <mergeCell ref="A4:F4"/>
    <mergeCell ref="D7:E7"/>
    <mergeCell ref="A9:E9"/>
    <mergeCell ref="A2:F2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812FDC2068A8409D4EBF8E8A8D2578" ma:contentTypeVersion="4" ma:contentTypeDescription="Create a new document." ma:contentTypeScope="" ma:versionID="310646bdf16d0328e96c3d9765af3ac2">
  <xsd:schema xmlns:xsd="http://www.w3.org/2001/XMLSchema" xmlns:xs="http://www.w3.org/2001/XMLSchema" xmlns:p="http://schemas.microsoft.com/office/2006/metadata/properties" xmlns:ns2="56f57768-c74d-40b3-bb28-5e36fda2924c" xmlns:ns3="f9e791a0-5569-49e2-86f8-89f66470a6d0" targetNamespace="http://schemas.microsoft.com/office/2006/metadata/properties" ma:root="true" ma:fieldsID="9911ab2c780033f5f837cd226887f12c" ns2:_="" ns3:_="">
    <xsd:import namespace="56f57768-c74d-40b3-bb28-5e36fda2924c"/>
    <xsd:import namespace="f9e791a0-5569-49e2-86f8-89f66470a6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f57768-c74d-40b3-bb28-5e36fda29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791a0-5569-49e2-86f8-89f66470a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A0473BA-D3E5-444E-86C7-8095051E0E0F}"/>
</file>

<file path=customXml/itemProps2.xml><?xml version="1.0" encoding="utf-8"?>
<ds:datastoreItem xmlns:ds="http://schemas.openxmlformats.org/officeDocument/2006/customXml" ds:itemID="{96463826-037C-4BB4-A5D0-15EA738BD55F}"/>
</file>

<file path=customXml/itemProps3.xml><?xml version="1.0" encoding="utf-8"?>
<ds:datastoreItem xmlns:ds="http://schemas.openxmlformats.org/officeDocument/2006/customXml" ds:itemID="{238FF9C6-7C6C-4E9A-8607-5D6970E81E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Abb. &amp; Additional Material</vt:lpstr>
      <vt:lpstr>5c-14 AWG</vt:lpstr>
      <vt:lpstr>7c-14 AWG</vt:lpstr>
      <vt:lpstr>12c-14 AWG</vt:lpstr>
      <vt:lpstr>20c-14 AWG</vt:lpstr>
      <vt:lpstr>1c-#8 EGC, AWG</vt:lpstr>
      <vt:lpstr>2c-#6 AWG</vt:lpstr>
      <vt:lpstr>1c-12, EGC, AWG</vt:lpstr>
      <vt:lpstr>Elect. Conduit Lum</vt:lpstr>
      <vt:lpstr>Video Cable</vt:lpstr>
      <vt:lpstr>Antenna Cable</vt:lpstr>
      <vt:lpstr>3" NMC</vt:lpstr>
      <vt:lpstr>2" NMC</vt:lpstr>
      <vt:lpstr>2" G.S. CONDUIT</vt:lpstr>
      <vt:lpstr>Sheet3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Bettinardi, Brian</dc:creator>
  <cp:lastModifiedBy>Michael Hobbs</cp:lastModifiedBy>
  <dcterms:created xsi:type="dcterms:W3CDTF">2019-04-11T17:51:42Z</dcterms:created>
  <dcterms:modified xsi:type="dcterms:W3CDTF">2023-01-10T20:41:27Z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0x01010080812FDC2068A8409D4EBF8E8A8D2578</vt:lpwstr>
  </property>
</Properties>
</file>